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_rangel\Desktop\2017\Principales cifras con perspectiva de género Educación Básica ( Act. inicio 2016-2017)\"/>
    </mc:Choice>
  </mc:AlternateContent>
  <bookViews>
    <workbookView xWindow="120" yWindow="315" windowWidth="18915" windowHeight="10620"/>
  </bookViews>
  <sheets>
    <sheet name="Presentación" sheetId="4" r:id="rId1"/>
    <sheet name="Contenido" sheetId="3" r:id="rId2"/>
    <sheet name="PCPRE_1" sheetId="1" r:id="rId3"/>
    <sheet name="PCPRE_2" sheetId="2" r:id="rId4"/>
    <sheet name="PCPRE_3" sheetId="5" r:id="rId5"/>
  </sheets>
  <calcPr calcId="152511"/>
</workbook>
</file>

<file path=xl/calcChain.xml><?xml version="1.0" encoding="utf-8"?>
<calcChain xmlns="http://schemas.openxmlformats.org/spreadsheetml/2006/main">
  <c r="D67" i="2" l="1"/>
  <c r="C67" i="2"/>
  <c r="B67" i="2"/>
  <c r="D66" i="2"/>
  <c r="C66" i="2"/>
  <c r="B66" i="2"/>
  <c r="D65" i="2"/>
  <c r="C65" i="2"/>
  <c r="B65" i="2"/>
  <c r="D64" i="2"/>
  <c r="C64" i="2"/>
  <c r="B64" i="2"/>
  <c r="D63" i="2"/>
  <c r="C63" i="2"/>
  <c r="B63" i="2"/>
  <c r="D62" i="2"/>
  <c r="C62" i="2"/>
  <c r="B62" i="2"/>
  <c r="D61" i="2"/>
  <c r="C61" i="2"/>
  <c r="B61" i="2"/>
  <c r="B59" i="2" s="1"/>
  <c r="D60" i="2"/>
  <c r="C60" i="2"/>
  <c r="C59" i="2" s="1"/>
  <c r="B60" i="2"/>
  <c r="D59" i="2"/>
  <c r="F60" i="2" l="1"/>
  <c r="G60" i="2"/>
  <c r="H60" i="2"/>
  <c r="I60" i="2"/>
  <c r="J60" i="2"/>
  <c r="K60" i="2"/>
  <c r="L60" i="2"/>
  <c r="M60" i="2"/>
  <c r="N60" i="2"/>
  <c r="O60" i="2"/>
  <c r="P60" i="2"/>
  <c r="F61" i="2"/>
  <c r="G61" i="2"/>
  <c r="H61" i="2"/>
  <c r="I61" i="2"/>
  <c r="J61" i="2"/>
  <c r="K61" i="2"/>
  <c r="L61" i="2"/>
  <c r="M61" i="2"/>
  <c r="N61" i="2"/>
  <c r="O61" i="2"/>
  <c r="P61" i="2"/>
  <c r="F62" i="2"/>
  <c r="G62" i="2"/>
  <c r="H62" i="2"/>
  <c r="I62" i="2"/>
  <c r="J62" i="2"/>
  <c r="K62" i="2"/>
  <c r="L62" i="2"/>
  <c r="M62" i="2"/>
  <c r="N62" i="2"/>
  <c r="O62" i="2"/>
  <c r="P62" i="2"/>
  <c r="F63" i="2"/>
  <c r="G63" i="2"/>
  <c r="H63" i="2"/>
  <c r="I63" i="2"/>
  <c r="J63" i="2"/>
  <c r="K63" i="2"/>
  <c r="L63" i="2"/>
  <c r="M63" i="2"/>
  <c r="N63" i="2"/>
  <c r="O63" i="2"/>
  <c r="P63" i="2"/>
  <c r="F64" i="2"/>
  <c r="G64" i="2"/>
  <c r="H64" i="2"/>
  <c r="I64" i="2"/>
  <c r="J64" i="2"/>
  <c r="K64" i="2"/>
  <c r="L64" i="2"/>
  <c r="M64" i="2"/>
  <c r="N64" i="2"/>
  <c r="O64" i="2"/>
  <c r="P64" i="2"/>
  <c r="F65" i="2"/>
  <c r="G65" i="2"/>
  <c r="H65" i="2"/>
  <c r="I65" i="2"/>
  <c r="J65" i="2"/>
  <c r="K65" i="2"/>
  <c r="L65" i="2"/>
  <c r="M65" i="2"/>
  <c r="N65" i="2"/>
  <c r="O65" i="2"/>
  <c r="P65" i="2"/>
  <c r="F66" i="2"/>
  <c r="G66" i="2"/>
  <c r="H66" i="2"/>
  <c r="I66" i="2"/>
  <c r="J66" i="2"/>
  <c r="K66" i="2"/>
  <c r="L66" i="2"/>
  <c r="M66" i="2"/>
  <c r="N66" i="2"/>
  <c r="O66" i="2"/>
  <c r="P66" i="2"/>
  <c r="F67" i="2"/>
  <c r="G67" i="2"/>
  <c r="H67" i="2"/>
  <c r="I67" i="2"/>
  <c r="J67" i="2"/>
  <c r="K67" i="2"/>
  <c r="L67" i="2"/>
  <c r="M67" i="2"/>
  <c r="N67" i="2"/>
  <c r="O67" i="2"/>
  <c r="P67" i="2"/>
  <c r="E67" i="2"/>
  <c r="E66" i="2"/>
  <c r="E65" i="2"/>
  <c r="E64" i="2"/>
  <c r="E63" i="2"/>
  <c r="E62" i="2"/>
  <c r="E61" i="2"/>
  <c r="E60" i="2"/>
  <c r="E59" i="2" s="1"/>
  <c r="M59" i="2" l="1"/>
  <c r="I59" i="2"/>
  <c r="O59" i="2"/>
  <c r="P59" i="2"/>
  <c r="L59" i="2"/>
  <c r="H59" i="2"/>
  <c r="K59" i="2"/>
  <c r="G59" i="2"/>
  <c r="N59" i="2"/>
  <c r="J59" i="2"/>
  <c r="F59" i="2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9" i="5"/>
  <c r="S55" i="2"/>
  <c r="R55" i="2"/>
  <c r="Q55" i="2"/>
  <c r="S54" i="2"/>
  <c r="R54" i="2"/>
  <c r="Q54" i="2"/>
  <c r="S53" i="2"/>
  <c r="R53" i="2"/>
  <c r="Q53" i="2"/>
  <c r="S52" i="2"/>
  <c r="R52" i="2"/>
  <c r="Q52" i="2"/>
  <c r="S51" i="2"/>
  <c r="R51" i="2"/>
  <c r="Q51" i="2"/>
  <c r="S50" i="2"/>
  <c r="R50" i="2"/>
  <c r="Q50" i="2"/>
  <c r="S49" i="2"/>
  <c r="R49" i="2"/>
  <c r="Q49" i="2"/>
  <c r="S48" i="2"/>
  <c r="R48" i="2"/>
  <c r="Q48" i="2"/>
  <c r="S47" i="2"/>
  <c r="R47" i="2"/>
  <c r="Q47" i="2"/>
  <c r="S46" i="2"/>
  <c r="R46" i="2"/>
  <c r="Q46" i="2"/>
  <c r="S45" i="2"/>
  <c r="R45" i="2"/>
  <c r="Q45" i="2"/>
  <c r="S44" i="2"/>
  <c r="R44" i="2"/>
  <c r="Q44" i="2"/>
  <c r="S43" i="2"/>
  <c r="R43" i="2"/>
  <c r="Q43" i="2"/>
  <c r="S42" i="2"/>
  <c r="R42" i="2"/>
  <c r="Q42" i="2"/>
  <c r="S41" i="2"/>
  <c r="R41" i="2"/>
  <c r="Q41" i="2"/>
  <c r="S40" i="2"/>
  <c r="R40" i="2"/>
  <c r="Q40" i="2"/>
  <c r="S39" i="2"/>
  <c r="R39" i="2"/>
  <c r="Q39" i="2"/>
  <c r="S38" i="2"/>
  <c r="R38" i="2"/>
  <c r="Q38" i="2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R62" i="2" s="1"/>
  <c r="Q29" i="2"/>
  <c r="Q62" i="2" s="1"/>
  <c r="S28" i="2"/>
  <c r="R28" i="2"/>
  <c r="Q28" i="2"/>
  <c r="S27" i="2"/>
  <c r="R27" i="2"/>
  <c r="R66" i="2" s="1"/>
  <c r="Q27" i="2"/>
  <c r="S26" i="2"/>
  <c r="R26" i="2"/>
  <c r="Q26" i="2"/>
  <c r="S25" i="2"/>
  <c r="R25" i="2"/>
  <c r="Q25" i="2"/>
  <c r="S24" i="2"/>
  <c r="R24" i="2"/>
  <c r="Q24" i="2"/>
  <c r="S23" i="2"/>
  <c r="R23" i="2"/>
  <c r="Q23" i="2"/>
  <c r="S22" i="2"/>
  <c r="R22" i="2"/>
  <c r="Q22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R61" i="2" s="1"/>
  <c r="Q15" i="2"/>
  <c r="S14" i="2"/>
  <c r="R14" i="2"/>
  <c r="Q14" i="2"/>
  <c r="S13" i="2"/>
  <c r="R13" i="2"/>
  <c r="Q13" i="2"/>
  <c r="S12" i="2"/>
  <c r="R12" i="2"/>
  <c r="Q12" i="2"/>
  <c r="S11" i="2"/>
  <c r="R11" i="2"/>
  <c r="R67" i="2" s="1"/>
  <c r="Q11" i="2"/>
  <c r="Q67" i="2" s="1"/>
  <c r="S10" i="2"/>
  <c r="R10" i="2"/>
  <c r="Q10" i="2"/>
  <c r="Q65" i="2" s="1"/>
  <c r="S9" i="2"/>
  <c r="R9" i="2"/>
  <c r="Q9" i="2"/>
  <c r="R65" i="2" l="1"/>
  <c r="Q64" i="2"/>
  <c r="Q63" i="2"/>
  <c r="Q60" i="2"/>
  <c r="R64" i="2"/>
  <c r="R63" i="2"/>
  <c r="R60" i="2"/>
  <c r="Q61" i="2"/>
  <c r="Q66" i="2"/>
  <c r="J67" i="1"/>
  <c r="I67" i="1"/>
  <c r="H67" i="1"/>
  <c r="G67" i="1"/>
  <c r="F67" i="1"/>
  <c r="E67" i="1"/>
  <c r="D67" i="1"/>
  <c r="C67" i="1"/>
  <c r="B67" i="1"/>
  <c r="J66" i="1"/>
  <c r="I66" i="1"/>
  <c r="H66" i="1"/>
  <c r="G66" i="1"/>
  <c r="F66" i="1"/>
  <c r="E66" i="1"/>
  <c r="D66" i="1"/>
  <c r="C66" i="1"/>
  <c r="B66" i="1"/>
  <c r="J65" i="1"/>
  <c r="I65" i="1"/>
  <c r="H65" i="1"/>
  <c r="G65" i="1"/>
  <c r="F65" i="1"/>
  <c r="E65" i="1"/>
  <c r="D65" i="1"/>
  <c r="C65" i="1"/>
  <c r="B65" i="1"/>
  <c r="J64" i="1"/>
  <c r="I64" i="1"/>
  <c r="H64" i="1"/>
  <c r="G64" i="1"/>
  <c r="F64" i="1"/>
  <c r="E64" i="1"/>
  <c r="D64" i="1"/>
  <c r="C64" i="1"/>
  <c r="B64" i="1"/>
  <c r="J63" i="1"/>
  <c r="I63" i="1"/>
  <c r="H63" i="1"/>
  <c r="G63" i="1"/>
  <c r="F63" i="1"/>
  <c r="E63" i="1"/>
  <c r="D63" i="1"/>
  <c r="C63" i="1"/>
  <c r="B63" i="1"/>
  <c r="J62" i="1"/>
  <c r="I62" i="1"/>
  <c r="H62" i="1"/>
  <c r="H59" i="1" s="1"/>
  <c r="G62" i="1"/>
  <c r="F62" i="1"/>
  <c r="E62" i="1"/>
  <c r="D62" i="1"/>
  <c r="D59" i="1" s="1"/>
  <c r="C62" i="1"/>
  <c r="B62" i="1"/>
  <c r="J61" i="1"/>
  <c r="I61" i="1"/>
  <c r="I59" i="1" s="1"/>
  <c r="H61" i="1"/>
  <c r="G61" i="1"/>
  <c r="F61" i="1"/>
  <c r="E61" i="1"/>
  <c r="E59" i="1" s="1"/>
  <c r="D61" i="1"/>
  <c r="C61" i="1"/>
  <c r="B61" i="1"/>
  <c r="J60" i="1"/>
  <c r="J59" i="1" s="1"/>
  <c r="I60" i="1"/>
  <c r="H60" i="1"/>
  <c r="G60" i="1"/>
  <c r="F60" i="1"/>
  <c r="F59" i="1" s="1"/>
  <c r="E60" i="1"/>
  <c r="D60" i="1"/>
  <c r="C60" i="1"/>
  <c r="B60" i="1"/>
  <c r="B59" i="1" s="1"/>
  <c r="G59" i="1"/>
  <c r="C59" i="1"/>
  <c r="S67" i="2"/>
  <c r="S66" i="2"/>
  <c r="S65" i="2"/>
  <c r="S64" i="2"/>
  <c r="S63" i="2"/>
  <c r="S62" i="2"/>
  <c r="S61" i="2"/>
  <c r="S60" i="2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C59" i="5" s="1"/>
  <c r="B61" i="5"/>
  <c r="D60" i="5"/>
  <c r="C60" i="5"/>
  <c r="B60" i="5"/>
  <c r="R59" i="2" l="1"/>
  <c r="Q59" i="2"/>
  <c r="B59" i="5"/>
  <c r="D59" i="5"/>
  <c r="S59" i="2"/>
  <c r="K10" i="1"/>
  <c r="L10" i="1"/>
  <c r="M10" i="1"/>
  <c r="K11" i="1"/>
  <c r="L11" i="1"/>
  <c r="M11" i="1"/>
  <c r="K12" i="1"/>
  <c r="L12" i="1"/>
  <c r="L60" i="1" s="1"/>
  <c r="M12" i="1"/>
  <c r="K13" i="1"/>
  <c r="L13" i="1"/>
  <c r="M13" i="1"/>
  <c r="K14" i="1"/>
  <c r="L14" i="1"/>
  <c r="M14" i="1"/>
  <c r="K15" i="1"/>
  <c r="L15" i="1"/>
  <c r="M15" i="1"/>
  <c r="K16" i="1"/>
  <c r="L16" i="1"/>
  <c r="M16" i="1"/>
  <c r="K17" i="1"/>
  <c r="L17" i="1"/>
  <c r="M17" i="1"/>
  <c r="M63" i="1" s="1"/>
  <c r="K18" i="1"/>
  <c r="L18" i="1"/>
  <c r="M18" i="1"/>
  <c r="K19" i="1"/>
  <c r="L19" i="1"/>
  <c r="M19" i="1"/>
  <c r="K20" i="1"/>
  <c r="L20" i="1"/>
  <c r="M20" i="1"/>
  <c r="K21" i="1"/>
  <c r="L21" i="1"/>
  <c r="M21" i="1"/>
  <c r="K22" i="1"/>
  <c r="L22" i="1"/>
  <c r="M22" i="1"/>
  <c r="K23" i="1"/>
  <c r="L23" i="1"/>
  <c r="M23" i="1"/>
  <c r="K24" i="1"/>
  <c r="L24" i="1"/>
  <c r="M24" i="1"/>
  <c r="K25" i="1"/>
  <c r="L25" i="1"/>
  <c r="M25" i="1"/>
  <c r="K26" i="1"/>
  <c r="L26" i="1"/>
  <c r="M26" i="1"/>
  <c r="K27" i="1"/>
  <c r="L27" i="1"/>
  <c r="M27" i="1"/>
  <c r="K28" i="1"/>
  <c r="L28" i="1"/>
  <c r="M28" i="1"/>
  <c r="K29" i="1"/>
  <c r="K62" i="1" s="1"/>
  <c r="L29" i="1"/>
  <c r="L62" i="1" s="1"/>
  <c r="M29" i="1"/>
  <c r="M62" i="1" s="1"/>
  <c r="K30" i="1"/>
  <c r="L30" i="1"/>
  <c r="M30" i="1"/>
  <c r="K31" i="1"/>
  <c r="L31" i="1"/>
  <c r="M31" i="1"/>
  <c r="K32" i="1"/>
  <c r="L32" i="1"/>
  <c r="M32" i="1"/>
  <c r="K33" i="1"/>
  <c r="L33" i="1"/>
  <c r="M33" i="1"/>
  <c r="K34" i="1"/>
  <c r="L34" i="1"/>
  <c r="M34" i="1"/>
  <c r="K35" i="1"/>
  <c r="L35" i="1"/>
  <c r="M35" i="1"/>
  <c r="K36" i="1"/>
  <c r="L36" i="1"/>
  <c r="M36" i="1"/>
  <c r="K37" i="1"/>
  <c r="L37" i="1"/>
  <c r="M37" i="1"/>
  <c r="K38" i="1"/>
  <c r="L38" i="1"/>
  <c r="M38" i="1"/>
  <c r="K39" i="1"/>
  <c r="L39" i="1"/>
  <c r="M39" i="1"/>
  <c r="K40" i="1"/>
  <c r="L40" i="1"/>
  <c r="M40" i="1"/>
  <c r="K41" i="1"/>
  <c r="L41" i="1"/>
  <c r="M41" i="1"/>
  <c r="K42" i="1"/>
  <c r="L42" i="1"/>
  <c r="M42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51" i="1"/>
  <c r="L51" i="1"/>
  <c r="M51" i="1"/>
  <c r="K52" i="1"/>
  <c r="L52" i="1"/>
  <c r="M52" i="1"/>
  <c r="K53" i="1"/>
  <c r="L53" i="1"/>
  <c r="M53" i="1"/>
  <c r="K54" i="1"/>
  <c r="L54" i="1"/>
  <c r="M54" i="1"/>
  <c r="K55" i="1"/>
  <c r="L55" i="1"/>
  <c r="M55" i="1"/>
  <c r="M9" i="1"/>
  <c r="L9" i="1"/>
  <c r="K9" i="1"/>
  <c r="L63" i="1" l="1"/>
  <c r="L64" i="1"/>
  <c r="K60" i="1"/>
  <c r="M66" i="1"/>
  <c r="K63" i="1"/>
  <c r="M61" i="1"/>
  <c r="K64" i="1"/>
  <c r="M67" i="1"/>
  <c r="L65" i="1"/>
  <c r="K66" i="1"/>
  <c r="K61" i="1"/>
  <c r="M64" i="1"/>
  <c r="K67" i="1"/>
  <c r="M65" i="1"/>
  <c r="L66" i="1"/>
  <c r="L61" i="1"/>
  <c r="L59" i="1" s="1"/>
  <c r="M60" i="1"/>
  <c r="L67" i="1"/>
  <c r="K65" i="1"/>
  <c r="K59" i="1" l="1"/>
  <c r="M59" i="1"/>
</calcChain>
</file>

<file path=xl/sharedStrings.xml><?xml version="1.0" encoding="utf-8"?>
<sst xmlns="http://schemas.openxmlformats.org/spreadsheetml/2006/main" count="301" uniqueCount="97">
  <si>
    <t>Estatal</t>
  </si>
  <si>
    <t>Hombres</t>
  </si>
  <si>
    <t>Mujeres</t>
  </si>
  <si>
    <t xml:space="preserve">Total </t>
  </si>
  <si>
    <t xml:space="preserve">Matrícula Total  </t>
  </si>
  <si>
    <t xml:space="preserve">Educación Preescolar </t>
  </si>
  <si>
    <t>Estado de Guanajuato</t>
  </si>
  <si>
    <t>(Alumnos)</t>
  </si>
  <si>
    <t xml:space="preserve">Matrícula 3 años   </t>
  </si>
  <si>
    <t xml:space="preserve">Matrícula 4 años   </t>
  </si>
  <si>
    <t xml:space="preserve">Matrícula 5 años   </t>
  </si>
  <si>
    <t xml:space="preserve">Matrícula  de más de 5 años   </t>
  </si>
  <si>
    <t xml:space="preserve">Matrícula 3 a 5 años   </t>
  </si>
  <si>
    <t>Nombre Delegación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</si>
  <si>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</si>
  <si>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</si>
  <si>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</si>
  <si>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</si>
  <si>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</si>
  <si>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</si>
  <si>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</si>
  <si>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</si>
  <si>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</si>
  <si>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</si>
  <si>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</si>
  <si>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</si>
  <si>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</si>
  <si>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</si>
  <si>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</si>
  <si>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</si>
  <si>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</si>
  <si>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</si>
  <si>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</si>
  <si>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</si>
  <si>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</si>
  <si>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</si>
  <si>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</si>
  <si>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</si>
  <si>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</si>
  <si>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</si>
  <si>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</si>
  <si>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</si>
  <si>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</si>
  <si>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</si>
  <si>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</si>
  <si>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</si>
  <si>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</si>
  <si>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</si>
  <si>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</si>
  <si>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</si>
  <si>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</si>
  <si>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</si>
  <si>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</si>
  <si>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</si>
  <si>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</si>
  <si>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</si>
  <si>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</si>
  <si>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</si>
  <si>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</si>
  <si>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</si>
  <si>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</si>
  <si>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</si>
  <si>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</si>
  <si>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</si>
  <si>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</si>
  <si>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</si>
  <si>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</si>
  <si>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</si>
  <si>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</si>
  <si>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</si>
  <si>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Secretaría de Educación de Guanajuato</t>
  </si>
  <si>
    <t>Principales cifras con perspectiva de género</t>
  </si>
  <si>
    <t>Educación Básica</t>
  </si>
  <si>
    <t>Tipo Educativo: Educación Básica</t>
  </si>
  <si>
    <t>Nivel: Preescolar</t>
  </si>
  <si>
    <t>Contenido</t>
  </si>
  <si>
    <t>PCPRE_1. Matrícula por municipio  según sexo y grado.</t>
  </si>
  <si>
    <t>Matrícula 1°</t>
  </si>
  <si>
    <t xml:space="preserve">Matrícula 2° </t>
  </si>
  <si>
    <t xml:space="preserve">Matrícula 3° </t>
  </si>
  <si>
    <t>PCPRE_2. Matrícula por municipio según sexo y años de edad.</t>
  </si>
  <si>
    <t>PCPRE_1 Matrícula por municipio según sexo y grado</t>
  </si>
  <si>
    <t>PCPRE_2 Matrícula por municipio según sexo y edad</t>
  </si>
  <si>
    <t>Educación Preescolar</t>
  </si>
  <si>
    <t>PCPRE-3. Docentes por municipio según sexo</t>
  </si>
  <si>
    <t>(Docentes)</t>
  </si>
  <si>
    <t>PCPRE  3 Docentes por municipio según sexo</t>
  </si>
  <si>
    <t>2/En preescolar general incluye director con grupo y docentes frente a grupo. En indígena director frente a grupo, docentes y promotores; en comunitario instructores comunitarios o agentes educativos.</t>
  </si>
  <si>
    <t>Docentes</t>
  </si>
  <si>
    <t>Inicio del ciclo escolar 2016-2017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</si>
  <si>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2016-2017</t>
    </r>
  </si>
  <si>
    <t>Inicio de ciclo escolar 2016-2017</t>
  </si>
  <si>
    <t>Fuente: SEG. Estadística oficial de inicio del ciclo 2016-2017.</t>
  </si>
  <si>
    <t xml:space="preserve">Matrícula  menos de 3 años   </t>
  </si>
  <si>
    <t>Subsecretaría de Planeación y Evaluación de Políticas Educativas</t>
  </si>
  <si>
    <t>Dirección General de Planeación y Estadística</t>
  </si>
  <si>
    <t>Dirección de Información y Estadística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</si>
</sst>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0"/>
      <name val="Calibri"/>
      <family val="2"/>
      <scheme val="minor"/>
    </font>
    <font>
      <sz val="14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20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2" applyFont="1" applyFill="1" applyAlignment="1" applyProtection="1"/>
    <xf numFmtId="0" fontId="39" fillId="0" borderId="0" xfId="0" applyFont="1"/>
    <xf numFmtId="3" fontId="18" fillId="0" borderId="0" xfId="0" applyNumberFormat="1" applyFont="1"/>
    <xf numFmtId="0" fontId="40" fillId="0" borderId="0" xfId="0" applyFont="1"/>
    <xf numFmtId="0" fontId="36" fillId="0" borderId="0" xfId="42" applyAlignment="1" applyProtection="1"/>
    <xf numFmtId="0" fontId="41" fillId="34" borderId="13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/>
    </xf>
    <xf numFmtId="3" fontId="41" fillId="0" borderId="0" xfId="0" applyNumberFormat="1" applyFont="1" applyFill="1" applyBorder="1"/>
    <xf numFmtId="3" fontId="0" fillId="0" borderId="0" xfId="0" applyNumberFormat="1"/>
    <xf numFmtId="0" fontId="38" fillId="0" borderId="0" xfId="0" applyFont="1" applyFill="1" applyBorder="1"/>
    <xf numFmtId="3" fontId="38" fillId="0" borderId="0" xfId="0" applyNumberFormat="1" applyFont="1" applyFill="1" applyBorder="1" applyAlignment="1">
      <alignment horizontal="right"/>
    </xf>
    <xf numFmtId="0" fontId="0" fillId="0" borderId="0" xfId="0" applyFill="1"/>
    <xf numFmtId="0" fontId="42" fillId="0" borderId="0" xfId="0" applyFont="1"/>
    <xf numFmtId="0" fontId="41" fillId="0" borderId="0" xfId="0" applyFont="1" applyFill="1" applyBorder="1"/>
    <xf numFmtId="3" fontId="19" fillId="0" borderId="0" xfId="0" applyNumberFormat="1" applyFont="1" applyFill="1" applyBorder="1"/>
    <xf numFmtId="3" fontId="0" fillId="0" borderId="0" xfId="0" applyNumberFormat="1" applyFill="1"/>
    <xf numFmtId="3" fontId="19" fillId="0" borderId="0" xfId="0" applyNumberFormat="1" applyFont="1"/>
    <xf numFmtId="3" fontId="38" fillId="0" borderId="0" xfId="0" applyNumberFormat="1" applyFont="1" applyFill="1" applyBorder="1"/>
    <xf numFmtId="3" fontId="43" fillId="0" borderId="0" xfId="0" applyNumberFormat="1" applyFont="1"/>
    <xf numFmtId="0" fontId="0" fillId="0" borderId="0" xfId="0" applyFont="1"/>
    <xf numFmtId="0" fontId="27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41" fillId="34" borderId="12" xfId="0" applyFont="1" applyFill="1" applyBorder="1" applyAlignment="1">
      <alignment horizontal="center" vertical="center"/>
    </xf>
    <xf numFmtId="0" fontId="41" fillId="34" borderId="13" xfId="0" applyFont="1" applyFill="1" applyBorder="1" applyAlignment="1">
      <alignment horizontal="center" vertical="center"/>
    </xf>
    <xf numFmtId="0" fontId="41" fillId="34" borderId="12" xfId="0" applyNumberFormat="1" applyFont="1" applyFill="1" applyBorder="1" applyAlignment="1">
      <alignment horizontal="center" vertical="center" wrapText="1"/>
    </xf>
    <xf numFmtId="0" fontId="41" fillId="34" borderId="17" xfId="0" applyFont="1" applyFill="1" applyBorder="1" applyAlignment="1">
      <alignment horizontal="center" vertical="center"/>
    </xf>
    <xf numFmtId="0" fontId="41" fillId="34" borderId="14" xfId="0" applyNumberFormat="1" applyFont="1" applyFill="1" applyBorder="1" applyAlignment="1">
      <alignment horizontal="center" vertical="center" wrapText="1"/>
    </xf>
    <xf numFmtId="0" fontId="41" fillId="34" borderId="15" xfId="0" applyNumberFormat="1" applyFont="1" applyFill="1" applyBorder="1" applyAlignment="1">
      <alignment horizontal="center" vertical="center" wrapText="1"/>
    </xf>
    <xf numFmtId="0" fontId="41" fillId="34" borderId="16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Millares 2" xfId="4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1</xdr:col>
      <xdr:colOff>638175</xdr:colOff>
      <xdr:row>4</xdr:row>
      <xdr:rowOff>304800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57175" y="95250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0</xdr:row>
      <xdr:rowOff>41275</xdr:rowOff>
    </xdr:from>
    <xdr:to>
      <xdr:col>6</xdr:col>
      <xdr:colOff>1154641</xdr:colOff>
      <xdr:row>5</xdr:row>
      <xdr:rowOff>43392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20375" y="41275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7"/>
  <sheetViews>
    <sheetView tabSelected="1" zoomScale="90" zoomScaleNormal="90" workbookViewId="0">
      <selection activeCell="B10" sqref="B10:O10"/>
    </sheetView>
  </sheetViews>
  <sheetFormatPr baseColWidth="10" defaultRowHeight="15" x14ac:dyDescent="0.25"/>
  <cols>
    <col min="1" max="13" width="11.42578125" style="2"/>
    <col min="14" max="14" width="11" style="2" customWidth="1"/>
    <col min="15" max="15" width="11.42578125" style="2"/>
    <col min="16" max="16" width="5.5703125" style="2" customWidth="1"/>
    <col min="17" max="17" width="11" style="2" customWidth="1"/>
    <col min="18" max="16384" width="11.42578125" style="2"/>
  </cols>
  <sheetData>
    <row r="2" spans="2:16" ht="39.950000000000003" customHeight="1" thickBot="1" x14ac:dyDescent="0.65">
      <c r="B2" s="1"/>
      <c r="C2" s="36" t="s">
        <v>70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1"/>
    </row>
    <row r="3" spans="2:16" ht="24.95" customHeight="1" thickTop="1" x14ac:dyDescent="0.6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</row>
    <row r="4" spans="2:16" ht="35.1" customHeight="1" x14ac:dyDescent="0.45">
      <c r="B4" s="37" t="s">
        <v>71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2:16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6" ht="35.1" customHeight="1" x14ac:dyDescent="0.45">
      <c r="B6" s="37" t="s">
        <v>89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2:16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6" s="6" customFormat="1" ht="35.1" customHeight="1" x14ac:dyDescent="0.25">
      <c r="B8" s="38" t="s">
        <v>72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2:16" ht="1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2:16" ht="30" x14ac:dyDescent="0.4">
      <c r="B10" s="40" t="s">
        <v>94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2:16" ht="30" x14ac:dyDescent="0.4">
      <c r="B11" s="41" t="s">
        <v>95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2:16" ht="30" x14ac:dyDescent="0.4">
      <c r="B12" s="34" t="s">
        <v>96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2:16" ht="15" customHeight="1" x14ac:dyDescent="0.4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6" x14ac:dyDescent="0.25">
      <c r="F14" s="35"/>
      <c r="G14" s="35"/>
      <c r="H14" s="35"/>
      <c r="I14" s="35"/>
      <c r="J14" s="35"/>
    </row>
    <row r="15" spans="2:16" x14ac:dyDescent="0.25">
      <c r="F15" s="8"/>
      <c r="G15" s="8"/>
      <c r="H15" s="8"/>
      <c r="I15" s="8"/>
      <c r="J15" s="8"/>
    </row>
    <row r="16" spans="2:16" ht="15.75" thickBot="1" x14ac:dyDescent="0.3">
      <c r="H16" s="9" t="s">
        <v>90</v>
      </c>
      <c r="I16" s="9"/>
      <c r="J16" s="9"/>
      <c r="K16" s="9"/>
      <c r="L16" s="9"/>
      <c r="M16" s="9"/>
      <c r="N16" s="9"/>
      <c r="O16" s="9"/>
      <c r="P16" s="9"/>
    </row>
    <row r="17" ht="15.75" thickTop="1" x14ac:dyDescent="0.25"/>
  </sheetData>
  <mergeCells count="8">
    <mergeCell ref="F14:J14"/>
    <mergeCell ref="C2:N2"/>
    <mergeCell ref="B4:O4"/>
    <mergeCell ref="B6:O6"/>
    <mergeCell ref="B8:O8"/>
    <mergeCell ref="B10:O10"/>
    <mergeCell ref="B12:O12"/>
    <mergeCell ref="B11:O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90" zoomScaleNormal="90" workbookViewId="0">
      <selection activeCell="D19" sqref="D19"/>
    </sheetView>
  </sheetViews>
  <sheetFormatPr baseColWidth="10" defaultRowHeight="15" x14ac:dyDescent="0.25"/>
  <cols>
    <col min="1" max="7" width="26.5703125" style="2" customWidth="1"/>
    <col min="8" max="16384" width="11.42578125" style="2"/>
  </cols>
  <sheetData>
    <row r="1" spans="1:7" ht="15" customHeight="1" x14ac:dyDescent="0.25"/>
    <row r="2" spans="1:7" ht="39.950000000000003" customHeight="1" x14ac:dyDescent="0.55000000000000004">
      <c r="A2" s="42" t="s">
        <v>70</v>
      </c>
      <c r="B2" s="42"/>
      <c r="C2" s="42"/>
      <c r="D2" s="42"/>
      <c r="E2" s="42"/>
      <c r="F2" s="42"/>
      <c r="G2" s="42"/>
    </row>
    <row r="3" spans="1:7" ht="24.95" customHeight="1" x14ac:dyDescent="0.6">
      <c r="A3" s="10"/>
      <c r="B3" s="10"/>
      <c r="C3" s="10"/>
      <c r="D3" s="10"/>
      <c r="E3" s="10"/>
      <c r="F3" s="10"/>
      <c r="G3" s="10"/>
    </row>
    <row r="4" spans="1:7" ht="24.95" customHeight="1" x14ac:dyDescent="0.4">
      <c r="A4" s="43" t="s">
        <v>73</v>
      </c>
      <c r="B4" s="43"/>
      <c r="C4" s="43"/>
      <c r="D4" s="43"/>
      <c r="E4" s="43"/>
      <c r="F4" s="43"/>
      <c r="G4" s="43"/>
    </row>
    <row r="5" spans="1:7" ht="24.95" customHeight="1" x14ac:dyDescent="0.4">
      <c r="A5" s="44" t="s">
        <v>74</v>
      </c>
      <c r="B5" s="44"/>
      <c r="C5" s="44"/>
      <c r="D5" s="44"/>
      <c r="E5" s="44"/>
      <c r="F5" s="44"/>
      <c r="G5" s="44"/>
    </row>
    <row r="6" spans="1:7" ht="24.95" customHeight="1" x14ac:dyDescent="0.4">
      <c r="A6" s="11"/>
      <c r="B6" s="11"/>
      <c r="C6" s="11"/>
      <c r="D6" s="11"/>
      <c r="E6" s="11"/>
      <c r="F6" s="11"/>
      <c r="G6" s="11"/>
    </row>
    <row r="7" spans="1:7" ht="30" customHeight="1" x14ac:dyDescent="0.45">
      <c r="A7" s="45" t="s">
        <v>89</v>
      </c>
      <c r="B7" s="45"/>
      <c r="C7" s="45"/>
      <c r="D7" s="45"/>
      <c r="E7" s="45"/>
      <c r="F7" s="45"/>
      <c r="G7" s="45"/>
    </row>
    <row r="8" spans="1:7" ht="15" customHeight="1" x14ac:dyDescent="0.4">
      <c r="A8" s="11"/>
      <c r="B8" s="11"/>
      <c r="C8" s="11"/>
      <c r="D8" s="11"/>
      <c r="E8" s="11"/>
      <c r="F8" s="11"/>
      <c r="G8" s="11"/>
    </row>
    <row r="9" spans="1:7" ht="30" customHeight="1" x14ac:dyDescent="0.45">
      <c r="A9" s="45" t="s">
        <v>71</v>
      </c>
      <c r="B9" s="45"/>
      <c r="C9" s="45"/>
      <c r="D9" s="45"/>
      <c r="E9" s="45"/>
      <c r="F9" s="45"/>
      <c r="G9" s="45"/>
    </row>
    <row r="10" spans="1:7" ht="15" customHeight="1" x14ac:dyDescent="0.25">
      <c r="A10" s="12"/>
      <c r="B10" s="12"/>
      <c r="C10" s="12"/>
      <c r="D10" s="12"/>
      <c r="E10" s="12"/>
      <c r="F10" s="12"/>
      <c r="G10" s="12"/>
    </row>
    <row r="11" spans="1:7" ht="15" customHeight="1" x14ac:dyDescent="0.25">
      <c r="A11" s="12"/>
      <c r="B11" s="12"/>
      <c r="C11" s="12"/>
      <c r="D11" s="12"/>
      <c r="E11" s="12"/>
      <c r="F11" s="12"/>
      <c r="G11" s="12"/>
    </row>
    <row r="12" spans="1:7" ht="15" customHeight="1" x14ac:dyDescent="0.25">
      <c r="A12" s="12"/>
      <c r="B12" s="12"/>
      <c r="C12" s="12"/>
      <c r="D12" s="12"/>
      <c r="E12" s="12"/>
      <c r="F12" s="12"/>
      <c r="G12" s="12"/>
    </row>
    <row r="13" spans="1:7" ht="24.95" customHeight="1" x14ac:dyDescent="0.4">
      <c r="A13" s="13" t="s">
        <v>75</v>
      </c>
      <c r="B13" s="12"/>
      <c r="C13" s="12"/>
      <c r="D13" s="12"/>
      <c r="E13" s="12"/>
      <c r="F13" s="12"/>
      <c r="G13" s="12"/>
    </row>
    <row r="15" spans="1:7" ht="18.75" x14ac:dyDescent="0.3">
      <c r="A15" s="14" t="s">
        <v>81</v>
      </c>
    </row>
    <row r="16" spans="1:7" ht="18.75" x14ac:dyDescent="0.3">
      <c r="A16" s="14" t="s">
        <v>82</v>
      </c>
    </row>
    <row r="17" spans="1:1" ht="18.75" x14ac:dyDescent="0.3">
      <c r="A17" s="14" t="s">
        <v>86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 Matrícula por grado"/>
    <hyperlink ref="A16" location="PCPRE_2!A1" display="PCPRE_2 Matrícula por años de edad"/>
    <hyperlink ref="A17" location="PCPRE_3!A1" display="PCPRE-3. Docentes por municipio según sex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="90" zoomScaleNormal="90" workbookViewId="0">
      <selection activeCell="A27" sqref="A27"/>
    </sheetView>
  </sheetViews>
  <sheetFormatPr baseColWidth="10" defaultRowHeight="15" x14ac:dyDescent="0.25"/>
  <cols>
    <col min="1" max="1" width="67.42578125" bestFit="1" customWidth="1"/>
    <col min="2" max="2" width="10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</cols>
  <sheetData>
    <row r="1" spans="1:26" ht="18" x14ac:dyDescent="0.25">
      <c r="A1" s="15" t="s">
        <v>5</v>
      </c>
    </row>
    <row r="2" spans="1:26" ht="18" x14ac:dyDescent="0.25">
      <c r="A2" s="15" t="s">
        <v>76</v>
      </c>
    </row>
    <row r="3" spans="1:26" ht="18" x14ac:dyDescent="0.25">
      <c r="A3" s="15" t="s">
        <v>6</v>
      </c>
    </row>
    <row r="4" spans="1:26" ht="18" x14ac:dyDescent="0.25">
      <c r="A4" s="15" t="s">
        <v>91</v>
      </c>
    </row>
    <row r="5" spans="1:26" ht="18" x14ac:dyDescent="0.25">
      <c r="A5" s="15" t="s">
        <v>7</v>
      </c>
      <c r="K5" s="22"/>
      <c r="L5" s="22"/>
      <c r="M5" s="22"/>
    </row>
    <row r="6" spans="1:26" ht="15.75" thickBot="1" x14ac:dyDescent="0.3">
      <c r="M6" s="18" t="s">
        <v>75</v>
      </c>
    </row>
    <row r="7" spans="1:26" ht="15.75" thickBot="1" x14ac:dyDescent="0.3">
      <c r="A7" s="46" t="s">
        <v>22</v>
      </c>
      <c r="B7" s="48" t="s">
        <v>77</v>
      </c>
      <c r="C7" s="48"/>
      <c r="D7" s="48"/>
      <c r="E7" s="48" t="s">
        <v>78</v>
      </c>
      <c r="F7" s="48"/>
      <c r="G7" s="48"/>
      <c r="H7" s="48" t="s">
        <v>79</v>
      </c>
      <c r="I7" s="48"/>
      <c r="J7" s="48"/>
      <c r="K7" s="48" t="s">
        <v>4</v>
      </c>
      <c r="L7" s="48"/>
      <c r="M7" s="48"/>
    </row>
    <row r="8" spans="1:26" x14ac:dyDescent="0.25">
      <c r="A8" s="47"/>
      <c r="B8" s="19" t="s">
        <v>1</v>
      </c>
      <c r="C8" s="19" t="s">
        <v>2</v>
      </c>
      <c r="D8" s="19" t="s">
        <v>3</v>
      </c>
      <c r="E8" s="19" t="s">
        <v>1</v>
      </c>
      <c r="F8" s="19" t="s">
        <v>2</v>
      </c>
      <c r="G8" s="19" t="s">
        <v>3</v>
      </c>
      <c r="H8" s="19" t="s">
        <v>1</v>
      </c>
      <c r="I8" s="19" t="s">
        <v>2</v>
      </c>
      <c r="J8" s="19" t="s">
        <v>3</v>
      </c>
      <c r="K8" s="19" t="s">
        <v>1</v>
      </c>
      <c r="L8" s="19" t="s">
        <v>2</v>
      </c>
      <c r="M8" s="19" t="s">
        <v>3</v>
      </c>
      <c r="O8" s="28"/>
      <c r="P8" s="29"/>
      <c r="Q8" s="29"/>
      <c r="R8" s="29"/>
      <c r="S8" s="29"/>
      <c r="T8" s="29"/>
      <c r="U8" s="29"/>
      <c r="V8" s="29"/>
      <c r="W8" s="29"/>
    </row>
    <row r="9" spans="1:26" s="25" customFormat="1" x14ac:dyDescent="0.25">
      <c r="A9" s="20" t="s">
        <v>23</v>
      </c>
      <c r="B9" s="21">
        <v>15022</v>
      </c>
      <c r="C9" s="21">
        <v>15689</v>
      </c>
      <c r="D9" s="21">
        <v>30711</v>
      </c>
      <c r="E9" s="21">
        <v>56058</v>
      </c>
      <c r="F9" s="21">
        <v>54576</v>
      </c>
      <c r="G9" s="21">
        <v>110634</v>
      </c>
      <c r="H9" s="21">
        <v>59353</v>
      </c>
      <c r="I9" s="21">
        <v>57153</v>
      </c>
      <c r="J9" s="21">
        <v>116506</v>
      </c>
      <c r="K9" s="21">
        <f>B9+E9+H9</f>
        <v>130433</v>
      </c>
      <c r="L9" s="21">
        <f>C9+F9+I9</f>
        <v>127418</v>
      </c>
      <c r="M9" s="21">
        <f>D9+G9+J9</f>
        <v>257851</v>
      </c>
      <c r="N9" s="28"/>
      <c r="O9"/>
      <c r="P9"/>
      <c r="Q9"/>
      <c r="R9"/>
      <c r="S9"/>
      <c r="T9"/>
      <c r="U9"/>
      <c r="V9"/>
      <c r="W9" s="29"/>
      <c r="X9" s="29"/>
      <c r="Y9" s="29"/>
      <c r="Z9" s="29"/>
    </row>
    <row r="10" spans="1:26" x14ac:dyDescent="0.25">
      <c r="A10" s="23" t="s">
        <v>24</v>
      </c>
      <c r="B10" s="24">
        <v>104</v>
      </c>
      <c r="C10" s="24">
        <v>122</v>
      </c>
      <c r="D10" s="24">
        <v>226</v>
      </c>
      <c r="E10" s="24">
        <v>941</v>
      </c>
      <c r="F10" s="24">
        <v>865</v>
      </c>
      <c r="G10" s="24">
        <v>1806</v>
      </c>
      <c r="H10" s="24">
        <v>927</v>
      </c>
      <c r="I10" s="24">
        <v>909</v>
      </c>
      <c r="J10" s="24">
        <v>1836</v>
      </c>
      <c r="K10" s="31">
        <f t="shared" ref="K10:K55" si="0">B10+E10+H10</f>
        <v>1972</v>
      </c>
      <c r="L10" s="31">
        <f t="shared" ref="L10:L55" si="1">C10+F10+I10</f>
        <v>1896</v>
      </c>
      <c r="M10" s="31">
        <f t="shared" ref="M10:M55" si="2">D10+G10+J10</f>
        <v>3868</v>
      </c>
      <c r="N10" s="28"/>
      <c r="O10" s="28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x14ac:dyDescent="0.25">
      <c r="A11" s="23" t="s">
        <v>25</v>
      </c>
      <c r="B11" s="24">
        <v>261</v>
      </c>
      <c r="C11" s="24">
        <v>283</v>
      </c>
      <c r="D11" s="24">
        <v>544</v>
      </c>
      <c r="E11" s="24">
        <v>875</v>
      </c>
      <c r="F11" s="24">
        <v>883</v>
      </c>
      <c r="G11" s="24">
        <v>1758</v>
      </c>
      <c r="H11" s="24">
        <v>1025</v>
      </c>
      <c r="I11" s="24">
        <v>984</v>
      </c>
      <c r="J11" s="24">
        <v>2009</v>
      </c>
      <c r="K11" s="31">
        <f t="shared" si="0"/>
        <v>2161</v>
      </c>
      <c r="L11" s="31">
        <f t="shared" si="1"/>
        <v>2150</v>
      </c>
      <c r="M11" s="31">
        <f t="shared" si="2"/>
        <v>4311</v>
      </c>
      <c r="N11" s="28"/>
      <c r="O11" s="28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x14ac:dyDescent="0.25">
      <c r="A12" s="23" t="s">
        <v>26</v>
      </c>
      <c r="B12" s="24">
        <v>506</v>
      </c>
      <c r="C12" s="24">
        <v>528</v>
      </c>
      <c r="D12" s="24">
        <v>1034</v>
      </c>
      <c r="E12" s="24">
        <v>1661</v>
      </c>
      <c r="F12" s="24">
        <v>1607</v>
      </c>
      <c r="G12" s="24">
        <v>3268</v>
      </c>
      <c r="H12" s="24">
        <v>1827</v>
      </c>
      <c r="I12" s="24">
        <v>1828</v>
      </c>
      <c r="J12" s="24">
        <v>3655</v>
      </c>
      <c r="K12" s="31">
        <f t="shared" si="0"/>
        <v>3994</v>
      </c>
      <c r="L12" s="31">
        <f t="shared" si="1"/>
        <v>3963</v>
      </c>
      <c r="M12" s="31">
        <f t="shared" si="2"/>
        <v>7957</v>
      </c>
      <c r="N12" s="28"/>
      <c r="O12" s="28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x14ac:dyDescent="0.25">
      <c r="A13" s="23" t="s">
        <v>27</v>
      </c>
      <c r="B13" s="24">
        <v>226</v>
      </c>
      <c r="C13" s="24">
        <v>218</v>
      </c>
      <c r="D13" s="24">
        <v>444</v>
      </c>
      <c r="E13" s="24">
        <v>747</v>
      </c>
      <c r="F13" s="24">
        <v>704</v>
      </c>
      <c r="G13" s="24">
        <v>1451</v>
      </c>
      <c r="H13" s="24">
        <v>679</v>
      </c>
      <c r="I13" s="24">
        <v>707</v>
      </c>
      <c r="J13" s="24">
        <v>1386</v>
      </c>
      <c r="K13" s="31">
        <f t="shared" si="0"/>
        <v>1652</v>
      </c>
      <c r="L13" s="31">
        <f t="shared" si="1"/>
        <v>1629</v>
      </c>
      <c r="M13" s="31">
        <f t="shared" si="2"/>
        <v>3281</v>
      </c>
      <c r="N13" s="28"/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x14ac:dyDescent="0.25">
      <c r="A14" s="23" t="s">
        <v>28</v>
      </c>
      <c r="B14" s="24">
        <v>329</v>
      </c>
      <c r="C14" s="24">
        <v>343</v>
      </c>
      <c r="D14" s="24">
        <v>672</v>
      </c>
      <c r="E14" s="24">
        <v>931</v>
      </c>
      <c r="F14" s="24">
        <v>921</v>
      </c>
      <c r="G14" s="24">
        <v>1852</v>
      </c>
      <c r="H14" s="24">
        <v>997</v>
      </c>
      <c r="I14" s="24">
        <v>1016</v>
      </c>
      <c r="J14" s="24">
        <v>2013</v>
      </c>
      <c r="K14" s="31">
        <f t="shared" si="0"/>
        <v>2257</v>
      </c>
      <c r="L14" s="31">
        <f t="shared" si="1"/>
        <v>2280</v>
      </c>
      <c r="M14" s="31">
        <f t="shared" si="2"/>
        <v>4537</v>
      </c>
      <c r="N14" s="28"/>
      <c r="O14" s="28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x14ac:dyDescent="0.25">
      <c r="A15" s="23" t="s">
        <v>29</v>
      </c>
      <c r="B15" s="24">
        <v>16</v>
      </c>
      <c r="C15" s="24">
        <v>19</v>
      </c>
      <c r="D15" s="24">
        <v>35</v>
      </c>
      <c r="E15" s="24">
        <v>32</v>
      </c>
      <c r="F15" s="24">
        <v>32</v>
      </c>
      <c r="G15" s="24">
        <v>64</v>
      </c>
      <c r="H15" s="24">
        <v>32</v>
      </c>
      <c r="I15" s="24">
        <v>40</v>
      </c>
      <c r="J15" s="24">
        <v>72</v>
      </c>
      <c r="K15" s="31">
        <f t="shared" si="0"/>
        <v>80</v>
      </c>
      <c r="L15" s="31">
        <f t="shared" si="1"/>
        <v>91</v>
      </c>
      <c r="M15" s="31">
        <f t="shared" si="2"/>
        <v>171</v>
      </c>
      <c r="N15" s="28"/>
      <c r="O15" s="28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x14ac:dyDescent="0.25">
      <c r="A16" s="23" t="s">
        <v>30</v>
      </c>
      <c r="B16" s="24">
        <v>1690</v>
      </c>
      <c r="C16" s="24">
        <v>1738</v>
      </c>
      <c r="D16" s="24">
        <v>3428</v>
      </c>
      <c r="E16" s="24">
        <v>4407</v>
      </c>
      <c r="F16" s="24">
        <v>4380</v>
      </c>
      <c r="G16" s="24">
        <v>8787</v>
      </c>
      <c r="H16" s="24">
        <v>4766</v>
      </c>
      <c r="I16" s="24">
        <v>4561</v>
      </c>
      <c r="J16" s="24">
        <v>9327</v>
      </c>
      <c r="K16" s="31">
        <f t="shared" si="0"/>
        <v>10863</v>
      </c>
      <c r="L16" s="31">
        <f t="shared" si="1"/>
        <v>10679</v>
      </c>
      <c r="M16" s="31">
        <f t="shared" si="2"/>
        <v>21542</v>
      </c>
      <c r="N16" s="28"/>
      <c r="O16" s="28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x14ac:dyDescent="0.25">
      <c r="A17" s="23" t="s">
        <v>31</v>
      </c>
      <c r="B17" s="24">
        <v>87</v>
      </c>
      <c r="C17" s="24">
        <v>80</v>
      </c>
      <c r="D17" s="24">
        <v>167</v>
      </c>
      <c r="E17" s="24">
        <v>317</v>
      </c>
      <c r="F17" s="24">
        <v>344</v>
      </c>
      <c r="G17" s="24">
        <v>661</v>
      </c>
      <c r="H17" s="24">
        <v>396</v>
      </c>
      <c r="I17" s="24">
        <v>380</v>
      </c>
      <c r="J17" s="24">
        <v>776</v>
      </c>
      <c r="K17" s="31">
        <f t="shared" si="0"/>
        <v>800</v>
      </c>
      <c r="L17" s="31">
        <f t="shared" si="1"/>
        <v>804</v>
      </c>
      <c r="M17" s="31">
        <f t="shared" si="2"/>
        <v>1604</v>
      </c>
      <c r="N17" s="28"/>
      <c r="O17" s="28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x14ac:dyDescent="0.25">
      <c r="A18" s="23" t="s">
        <v>32</v>
      </c>
      <c r="B18" s="24">
        <v>264</v>
      </c>
      <c r="C18" s="24">
        <v>256</v>
      </c>
      <c r="D18" s="24">
        <v>520</v>
      </c>
      <c r="E18" s="24">
        <v>779</v>
      </c>
      <c r="F18" s="24">
        <v>811</v>
      </c>
      <c r="G18" s="24">
        <v>1590</v>
      </c>
      <c r="H18" s="24">
        <v>788</v>
      </c>
      <c r="I18" s="24">
        <v>827</v>
      </c>
      <c r="J18" s="24">
        <v>1615</v>
      </c>
      <c r="K18" s="31">
        <f t="shared" si="0"/>
        <v>1831</v>
      </c>
      <c r="L18" s="31">
        <f t="shared" si="1"/>
        <v>1894</v>
      </c>
      <c r="M18" s="31">
        <f t="shared" si="2"/>
        <v>3725</v>
      </c>
      <c r="N18" s="28"/>
      <c r="O18" s="28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x14ac:dyDescent="0.25">
      <c r="A19" s="23" t="s">
        <v>33</v>
      </c>
      <c r="B19" s="24">
        <v>39</v>
      </c>
      <c r="C19" s="24">
        <v>38</v>
      </c>
      <c r="D19" s="24">
        <v>77</v>
      </c>
      <c r="E19" s="24">
        <v>122</v>
      </c>
      <c r="F19" s="24">
        <v>132</v>
      </c>
      <c r="G19" s="24">
        <v>254</v>
      </c>
      <c r="H19" s="24">
        <v>128</v>
      </c>
      <c r="I19" s="24">
        <v>121</v>
      </c>
      <c r="J19" s="24">
        <v>249</v>
      </c>
      <c r="K19" s="31">
        <f t="shared" si="0"/>
        <v>289</v>
      </c>
      <c r="L19" s="31">
        <f t="shared" si="1"/>
        <v>291</v>
      </c>
      <c r="M19" s="31">
        <f t="shared" si="2"/>
        <v>580</v>
      </c>
      <c r="N19" s="28"/>
      <c r="O19" s="28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x14ac:dyDescent="0.25">
      <c r="A20" s="23" t="s">
        <v>34</v>
      </c>
      <c r="B20" s="24">
        <v>388</v>
      </c>
      <c r="C20" s="24">
        <v>331</v>
      </c>
      <c r="D20" s="24">
        <v>719</v>
      </c>
      <c r="E20" s="24">
        <v>878</v>
      </c>
      <c r="F20" s="24">
        <v>862</v>
      </c>
      <c r="G20" s="24">
        <v>1740</v>
      </c>
      <c r="H20" s="24">
        <v>880</v>
      </c>
      <c r="I20" s="24">
        <v>874</v>
      </c>
      <c r="J20" s="24">
        <v>1754</v>
      </c>
      <c r="K20" s="31">
        <f t="shared" si="0"/>
        <v>2146</v>
      </c>
      <c r="L20" s="31">
        <f t="shared" si="1"/>
        <v>2067</v>
      </c>
      <c r="M20" s="31">
        <f t="shared" si="2"/>
        <v>4213</v>
      </c>
      <c r="N20" s="28"/>
      <c r="O20" s="28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x14ac:dyDescent="0.25">
      <c r="A21" s="23" t="s">
        <v>35</v>
      </c>
      <c r="B21" s="24">
        <v>69</v>
      </c>
      <c r="C21" s="24">
        <v>71</v>
      </c>
      <c r="D21" s="24">
        <v>140</v>
      </c>
      <c r="E21" s="24">
        <v>270</v>
      </c>
      <c r="F21" s="24">
        <v>279</v>
      </c>
      <c r="G21" s="24">
        <v>549</v>
      </c>
      <c r="H21" s="24">
        <v>290</v>
      </c>
      <c r="I21" s="24">
        <v>322</v>
      </c>
      <c r="J21" s="24">
        <v>612</v>
      </c>
      <c r="K21" s="31">
        <f t="shared" si="0"/>
        <v>629</v>
      </c>
      <c r="L21" s="31">
        <f t="shared" si="1"/>
        <v>672</v>
      </c>
      <c r="M21" s="31">
        <f t="shared" si="2"/>
        <v>1301</v>
      </c>
      <c r="N21" s="28"/>
      <c r="O21" s="28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x14ac:dyDescent="0.25">
      <c r="A22" s="23" t="s">
        <v>36</v>
      </c>
      <c r="B22" s="24">
        <v>106</v>
      </c>
      <c r="C22" s="24">
        <v>137</v>
      </c>
      <c r="D22" s="24">
        <v>243</v>
      </c>
      <c r="E22" s="24">
        <v>298</v>
      </c>
      <c r="F22" s="24">
        <v>310</v>
      </c>
      <c r="G22" s="24">
        <v>608</v>
      </c>
      <c r="H22" s="24">
        <v>321</v>
      </c>
      <c r="I22" s="24">
        <v>309</v>
      </c>
      <c r="J22" s="24">
        <v>630</v>
      </c>
      <c r="K22" s="31">
        <f t="shared" si="0"/>
        <v>725</v>
      </c>
      <c r="L22" s="31">
        <f t="shared" si="1"/>
        <v>756</v>
      </c>
      <c r="M22" s="31">
        <f t="shared" si="2"/>
        <v>1481</v>
      </c>
      <c r="N22" s="28"/>
      <c r="O22" s="28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x14ac:dyDescent="0.25">
      <c r="A23" s="23" t="s">
        <v>37</v>
      </c>
      <c r="B23" s="24">
        <v>745</v>
      </c>
      <c r="C23" s="24">
        <v>853</v>
      </c>
      <c r="D23" s="24">
        <v>1598</v>
      </c>
      <c r="E23" s="24">
        <v>1811</v>
      </c>
      <c r="F23" s="24">
        <v>1644</v>
      </c>
      <c r="G23" s="24">
        <v>3455</v>
      </c>
      <c r="H23" s="24">
        <v>1766</v>
      </c>
      <c r="I23" s="24">
        <v>1753</v>
      </c>
      <c r="J23" s="24">
        <v>3519</v>
      </c>
      <c r="K23" s="31">
        <f t="shared" si="0"/>
        <v>4322</v>
      </c>
      <c r="L23" s="31">
        <f t="shared" si="1"/>
        <v>4250</v>
      </c>
      <c r="M23" s="31">
        <f t="shared" si="2"/>
        <v>8572</v>
      </c>
      <c r="N23" s="28"/>
      <c r="O23" s="28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x14ac:dyDescent="0.25">
      <c r="A24" s="23" t="s">
        <v>38</v>
      </c>
      <c r="B24" s="24">
        <v>991</v>
      </c>
      <c r="C24" s="24">
        <v>1007</v>
      </c>
      <c r="D24" s="24">
        <v>1998</v>
      </c>
      <c r="E24" s="24">
        <v>1840</v>
      </c>
      <c r="F24" s="24">
        <v>1667</v>
      </c>
      <c r="G24" s="24">
        <v>3507</v>
      </c>
      <c r="H24" s="24">
        <v>1898</v>
      </c>
      <c r="I24" s="24">
        <v>1739</v>
      </c>
      <c r="J24" s="24">
        <v>3637</v>
      </c>
      <c r="K24" s="31">
        <f t="shared" si="0"/>
        <v>4729</v>
      </c>
      <c r="L24" s="31">
        <f t="shared" si="1"/>
        <v>4413</v>
      </c>
      <c r="M24" s="31">
        <f t="shared" si="2"/>
        <v>9142</v>
      </c>
      <c r="N24" s="28"/>
      <c r="O24" s="28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x14ac:dyDescent="0.25">
      <c r="A25" s="23" t="s">
        <v>39</v>
      </c>
      <c r="B25" s="24">
        <v>97</v>
      </c>
      <c r="C25" s="24">
        <v>117</v>
      </c>
      <c r="D25" s="24">
        <v>214</v>
      </c>
      <c r="E25" s="24">
        <v>223</v>
      </c>
      <c r="F25" s="24">
        <v>197</v>
      </c>
      <c r="G25" s="24">
        <v>420</v>
      </c>
      <c r="H25" s="24">
        <v>201</v>
      </c>
      <c r="I25" s="24">
        <v>222</v>
      </c>
      <c r="J25" s="24">
        <v>423</v>
      </c>
      <c r="K25" s="31">
        <f t="shared" si="0"/>
        <v>521</v>
      </c>
      <c r="L25" s="31">
        <f t="shared" si="1"/>
        <v>536</v>
      </c>
      <c r="M25" s="31">
        <f t="shared" si="2"/>
        <v>1057</v>
      </c>
      <c r="N25" s="28"/>
      <c r="O25" s="28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x14ac:dyDescent="0.25">
      <c r="A26" s="23" t="s">
        <v>40</v>
      </c>
      <c r="B26" s="24">
        <v>1130</v>
      </c>
      <c r="C26" s="24">
        <v>1135</v>
      </c>
      <c r="D26" s="24">
        <v>2265</v>
      </c>
      <c r="E26" s="24">
        <v>5724</v>
      </c>
      <c r="F26" s="24">
        <v>5536</v>
      </c>
      <c r="G26" s="24">
        <v>11260</v>
      </c>
      <c r="H26" s="24">
        <v>5925</v>
      </c>
      <c r="I26" s="24">
        <v>5752</v>
      </c>
      <c r="J26" s="24">
        <v>11677</v>
      </c>
      <c r="K26" s="31">
        <f t="shared" si="0"/>
        <v>12779</v>
      </c>
      <c r="L26" s="31">
        <f t="shared" si="1"/>
        <v>12423</v>
      </c>
      <c r="M26" s="31">
        <f t="shared" si="2"/>
        <v>25202</v>
      </c>
      <c r="N26" s="28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x14ac:dyDescent="0.25">
      <c r="A27" s="23" t="s">
        <v>41</v>
      </c>
      <c r="B27" s="24">
        <v>162</v>
      </c>
      <c r="C27" s="24">
        <v>148</v>
      </c>
      <c r="D27" s="24">
        <v>310</v>
      </c>
      <c r="E27" s="24">
        <v>344</v>
      </c>
      <c r="F27" s="24">
        <v>335</v>
      </c>
      <c r="G27" s="24">
        <v>679</v>
      </c>
      <c r="H27" s="24">
        <v>387</v>
      </c>
      <c r="I27" s="24">
        <v>320</v>
      </c>
      <c r="J27" s="24">
        <v>707</v>
      </c>
      <c r="K27" s="31">
        <f t="shared" si="0"/>
        <v>893</v>
      </c>
      <c r="L27" s="31">
        <f t="shared" si="1"/>
        <v>803</v>
      </c>
      <c r="M27" s="31">
        <f t="shared" si="2"/>
        <v>1696</v>
      </c>
      <c r="N27" s="28"/>
      <c r="O27" s="28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5">
      <c r="A28" s="23" t="s">
        <v>42</v>
      </c>
      <c r="B28" s="24">
        <v>162</v>
      </c>
      <c r="C28" s="24">
        <v>171</v>
      </c>
      <c r="D28" s="24">
        <v>333</v>
      </c>
      <c r="E28" s="24">
        <v>457</v>
      </c>
      <c r="F28" s="24">
        <v>456</v>
      </c>
      <c r="G28" s="24">
        <v>913</v>
      </c>
      <c r="H28" s="24">
        <v>493</v>
      </c>
      <c r="I28" s="24">
        <v>437</v>
      </c>
      <c r="J28" s="24">
        <v>930</v>
      </c>
      <c r="K28" s="31">
        <f t="shared" si="0"/>
        <v>1112</v>
      </c>
      <c r="L28" s="31">
        <f t="shared" si="1"/>
        <v>1064</v>
      </c>
      <c r="M28" s="31">
        <f t="shared" si="2"/>
        <v>2176</v>
      </c>
      <c r="N28" s="28"/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x14ac:dyDescent="0.25">
      <c r="A29" s="23" t="s">
        <v>43</v>
      </c>
      <c r="B29" s="24">
        <v>2148</v>
      </c>
      <c r="C29" s="24">
        <v>2193</v>
      </c>
      <c r="D29" s="24">
        <v>4341</v>
      </c>
      <c r="E29" s="24">
        <v>14296</v>
      </c>
      <c r="F29" s="24">
        <v>13882</v>
      </c>
      <c r="G29" s="24">
        <v>28178</v>
      </c>
      <c r="H29" s="24">
        <v>15440</v>
      </c>
      <c r="I29" s="24">
        <v>14834</v>
      </c>
      <c r="J29" s="24">
        <v>30274</v>
      </c>
      <c r="K29" s="31">
        <f t="shared" si="0"/>
        <v>31884</v>
      </c>
      <c r="L29" s="31">
        <f t="shared" si="1"/>
        <v>30909</v>
      </c>
      <c r="M29" s="31">
        <f t="shared" si="2"/>
        <v>62793</v>
      </c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25">
      <c r="A30" s="23" t="s">
        <v>44</v>
      </c>
      <c r="B30" s="24">
        <v>148</v>
      </c>
      <c r="C30" s="24">
        <v>156</v>
      </c>
      <c r="D30" s="24">
        <v>304</v>
      </c>
      <c r="E30" s="24">
        <v>490</v>
      </c>
      <c r="F30" s="24">
        <v>433</v>
      </c>
      <c r="G30" s="24">
        <v>923</v>
      </c>
      <c r="H30" s="24">
        <v>454</v>
      </c>
      <c r="I30" s="24">
        <v>475</v>
      </c>
      <c r="J30" s="24">
        <v>929</v>
      </c>
      <c r="K30" s="31">
        <f t="shared" si="0"/>
        <v>1092</v>
      </c>
      <c r="L30" s="31">
        <f t="shared" si="1"/>
        <v>1064</v>
      </c>
      <c r="M30" s="31">
        <f t="shared" si="2"/>
        <v>2156</v>
      </c>
      <c r="N30" s="28"/>
      <c r="O30" s="28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x14ac:dyDescent="0.25">
      <c r="A31" s="23" t="s">
        <v>45</v>
      </c>
      <c r="B31" s="24">
        <v>83</v>
      </c>
      <c r="C31" s="24">
        <v>99</v>
      </c>
      <c r="D31" s="24">
        <v>182</v>
      </c>
      <c r="E31" s="24">
        <v>247</v>
      </c>
      <c r="F31" s="24">
        <v>236</v>
      </c>
      <c r="G31" s="24">
        <v>483</v>
      </c>
      <c r="H31" s="24">
        <v>250</v>
      </c>
      <c r="I31" s="24">
        <v>247</v>
      </c>
      <c r="J31" s="24">
        <v>497</v>
      </c>
      <c r="K31" s="31">
        <f t="shared" si="0"/>
        <v>580</v>
      </c>
      <c r="L31" s="31">
        <f t="shared" si="1"/>
        <v>582</v>
      </c>
      <c r="M31" s="31">
        <f t="shared" si="2"/>
        <v>1162</v>
      </c>
      <c r="N31" s="28"/>
      <c r="O31" s="28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x14ac:dyDescent="0.25">
      <c r="A32" s="23" t="s">
        <v>46</v>
      </c>
      <c r="B32" s="24">
        <v>405</v>
      </c>
      <c r="C32" s="24">
        <v>431</v>
      </c>
      <c r="D32" s="24">
        <v>836</v>
      </c>
      <c r="E32" s="24">
        <v>1468</v>
      </c>
      <c r="F32" s="24">
        <v>1358</v>
      </c>
      <c r="G32" s="24">
        <v>2826</v>
      </c>
      <c r="H32" s="24">
        <v>1501</v>
      </c>
      <c r="I32" s="24">
        <v>1458</v>
      </c>
      <c r="J32" s="24">
        <v>2959</v>
      </c>
      <c r="K32" s="31">
        <f t="shared" si="0"/>
        <v>3374</v>
      </c>
      <c r="L32" s="31">
        <f t="shared" si="1"/>
        <v>3247</v>
      </c>
      <c r="M32" s="31">
        <f t="shared" si="2"/>
        <v>6621</v>
      </c>
      <c r="N32" s="28"/>
      <c r="O32" s="28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x14ac:dyDescent="0.25">
      <c r="A33" s="23" t="s">
        <v>47</v>
      </c>
      <c r="B33" s="24">
        <v>39</v>
      </c>
      <c r="C33" s="24">
        <v>43</v>
      </c>
      <c r="D33" s="24">
        <v>82</v>
      </c>
      <c r="E33" s="24">
        <v>147</v>
      </c>
      <c r="F33" s="24">
        <v>141</v>
      </c>
      <c r="G33" s="24">
        <v>288</v>
      </c>
      <c r="H33" s="24">
        <v>152</v>
      </c>
      <c r="I33" s="24">
        <v>147</v>
      </c>
      <c r="J33" s="24">
        <v>299</v>
      </c>
      <c r="K33" s="31">
        <f t="shared" si="0"/>
        <v>338</v>
      </c>
      <c r="L33" s="31">
        <f t="shared" si="1"/>
        <v>331</v>
      </c>
      <c r="M33" s="31">
        <f t="shared" si="2"/>
        <v>669</v>
      </c>
      <c r="N33" s="28"/>
      <c r="O33" s="28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x14ac:dyDescent="0.25">
      <c r="A34" s="23" t="s">
        <v>48</v>
      </c>
      <c r="B34" s="24">
        <v>132</v>
      </c>
      <c r="C34" s="24">
        <v>147</v>
      </c>
      <c r="D34" s="24">
        <v>279</v>
      </c>
      <c r="E34" s="24">
        <v>770</v>
      </c>
      <c r="F34" s="24">
        <v>793</v>
      </c>
      <c r="G34" s="24">
        <v>1563</v>
      </c>
      <c r="H34" s="24">
        <v>847</v>
      </c>
      <c r="I34" s="24">
        <v>795</v>
      </c>
      <c r="J34" s="24">
        <v>1642</v>
      </c>
      <c r="K34" s="31">
        <f t="shared" si="0"/>
        <v>1749</v>
      </c>
      <c r="L34" s="31">
        <f t="shared" si="1"/>
        <v>1735</v>
      </c>
      <c r="M34" s="31">
        <f t="shared" si="2"/>
        <v>3484</v>
      </c>
      <c r="N34" s="28"/>
      <c r="O34" s="28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x14ac:dyDescent="0.25">
      <c r="A35" s="23" t="s">
        <v>49</v>
      </c>
      <c r="B35" s="24">
        <v>198</v>
      </c>
      <c r="C35" s="24">
        <v>198</v>
      </c>
      <c r="D35" s="24">
        <v>396</v>
      </c>
      <c r="E35" s="24">
        <v>704</v>
      </c>
      <c r="F35" s="24">
        <v>640</v>
      </c>
      <c r="G35" s="24">
        <v>1344</v>
      </c>
      <c r="H35" s="24">
        <v>668</v>
      </c>
      <c r="I35" s="24">
        <v>615</v>
      </c>
      <c r="J35" s="24">
        <v>1283</v>
      </c>
      <c r="K35" s="31">
        <f t="shared" si="0"/>
        <v>1570</v>
      </c>
      <c r="L35" s="31">
        <f t="shared" si="1"/>
        <v>1453</v>
      </c>
      <c r="M35" s="31">
        <f t="shared" si="2"/>
        <v>3023</v>
      </c>
      <c r="N35" s="28"/>
      <c r="O35" s="28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x14ac:dyDescent="0.25">
      <c r="A36" s="23" t="s">
        <v>50</v>
      </c>
      <c r="B36" s="24">
        <v>688</v>
      </c>
      <c r="C36" s="24">
        <v>793</v>
      </c>
      <c r="D36" s="24">
        <v>1481</v>
      </c>
      <c r="E36" s="24">
        <v>2420</v>
      </c>
      <c r="F36" s="24">
        <v>2315</v>
      </c>
      <c r="G36" s="24">
        <v>4735</v>
      </c>
      <c r="H36" s="24">
        <v>2502</v>
      </c>
      <c r="I36" s="24">
        <v>2401</v>
      </c>
      <c r="J36" s="24">
        <v>4903</v>
      </c>
      <c r="K36" s="31">
        <f t="shared" si="0"/>
        <v>5610</v>
      </c>
      <c r="L36" s="31">
        <f t="shared" si="1"/>
        <v>5509</v>
      </c>
      <c r="M36" s="31">
        <f t="shared" si="2"/>
        <v>11119</v>
      </c>
      <c r="N36" s="28"/>
      <c r="O36" s="28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x14ac:dyDescent="0.25">
      <c r="A37" s="23" t="s">
        <v>51</v>
      </c>
      <c r="B37" s="24">
        <v>243</v>
      </c>
      <c r="C37" s="24">
        <v>235</v>
      </c>
      <c r="D37" s="24">
        <v>478</v>
      </c>
      <c r="E37" s="24">
        <v>821</v>
      </c>
      <c r="F37" s="24">
        <v>814</v>
      </c>
      <c r="G37" s="24">
        <v>1635</v>
      </c>
      <c r="H37" s="24">
        <v>970</v>
      </c>
      <c r="I37" s="24">
        <v>804</v>
      </c>
      <c r="J37" s="24">
        <v>1774</v>
      </c>
      <c r="K37" s="31">
        <f t="shared" si="0"/>
        <v>2034</v>
      </c>
      <c r="L37" s="31">
        <f t="shared" si="1"/>
        <v>1853</v>
      </c>
      <c r="M37" s="31">
        <f t="shared" si="2"/>
        <v>3887</v>
      </c>
      <c r="N37" s="28"/>
      <c r="O37" s="28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x14ac:dyDescent="0.25">
      <c r="A38" s="23" t="s">
        <v>52</v>
      </c>
      <c r="B38" s="24">
        <v>225</v>
      </c>
      <c r="C38" s="24">
        <v>209</v>
      </c>
      <c r="D38" s="24">
        <v>434</v>
      </c>
      <c r="E38" s="24">
        <v>399</v>
      </c>
      <c r="F38" s="24">
        <v>361</v>
      </c>
      <c r="G38" s="24">
        <v>760</v>
      </c>
      <c r="H38" s="24">
        <v>393</v>
      </c>
      <c r="I38" s="24">
        <v>383</v>
      </c>
      <c r="J38" s="24">
        <v>776</v>
      </c>
      <c r="K38" s="31">
        <f t="shared" si="0"/>
        <v>1017</v>
      </c>
      <c r="L38" s="31">
        <f t="shared" si="1"/>
        <v>953</v>
      </c>
      <c r="M38" s="31">
        <f t="shared" si="2"/>
        <v>1970</v>
      </c>
      <c r="N38" s="28"/>
      <c r="O38" s="28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x14ac:dyDescent="0.25">
      <c r="A39" s="23" t="s">
        <v>53</v>
      </c>
      <c r="B39" s="24">
        <v>589</v>
      </c>
      <c r="C39" s="24">
        <v>650</v>
      </c>
      <c r="D39" s="24">
        <v>1239</v>
      </c>
      <c r="E39" s="24">
        <v>1281</v>
      </c>
      <c r="F39" s="24">
        <v>1206</v>
      </c>
      <c r="G39" s="24">
        <v>2487</v>
      </c>
      <c r="H39" s="24">
        <v>1317</v>
      </c>
      <c r="I39" s="24">
        <v>1235</v>
      </c>
      <c r="J39" s="24">
        <v>2552</v>
      </c>
      <c r="K39" s="31">
        <f t="shared" si="0"/>
        <v>3187</v>
      </c>
      <c r="L39" s="31">
        <f t="shared" si="1"/>
        <v>3091</v>
      </c>
      <c r="M39" s="31">
        <f t="shared" si="2"/>
        <v>6278</v>
      </c>
      <c r="N39" s="28"/>
      <c r="O39" s="28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x14ac:dyDescent="0.25">
      <c r="A40" s="23" t="s">
        <v>54</v>
      </c>
      <c r="B40" s="24">
        <v>185</v>
      </c>
      <c r="C40" s="24">
        <v>215</v>
      </c>
      <c r="D40" s="24">
        <v>400</v>
      </c>
      <c r="E40" s="24">
        <v>1326</v>
      </c>
      <c r="F40" s="24">
        <v>1302</v>
      </c>
      <c r="G40" s="24">
        <v>2628</v>
      </c>
      <c r="H40" s="24">
        <v>1398</v>
      </c>
      <c r="I40" s="24">
        <v>1328</v>
      </c>
      <c r="J40" s="24">
        <v>2726</v>
      </c>
      <c r="K40" s="31">
        <f t="shared" si="0"/>
        <v>2909</v>
      </c>
      <c r="L40" s="31">
        <f t="shared" si="1"/>
        <v>2845</v>
      </c>
      <c r="M40" s="31">
        <f t="shared" si="2"/>
        <v>5754</v>
      </c>
      <c r="N40" s="28"/>
      <c r="O40" s="28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x14ac:dyDescent="0.25">
      <c r="A41" s="23" t="s">
        <v>55</v>
      </c>
      <c r="B41" s="24">
        <v>247</v>
      </c>
      <c r="C41" s="24">
        <v>254</v>
      </c>
      <c r="D41" s="24">
        <v>501</v>
      </c>
      <c r="E41" s="24">
        <v>928</v>
      </c>
      <c r="F41" s="24">
        <v>907</v>
      </c>
      <c r="G41" s="24">
        <v>1835</v>
      </c>
      <c r="H41" s="24">
        <v>1004</v>
      </c>
      <c r="I41" s="24">
        <v>907</v>
      </c>
      <c r="J41" s="24">
        <v>1911</v>
      </c>
      <c r="K41" s="31">
        <f t="shared" si="0"/>
        <v>2179</v>
      </c>
      <c r="L41" s="31">
        <f t="shared" si="1"/>
        <v>2068</v>
      </c>
      <c r="M41" s="31">
        <f t="shared" si="2"/>
        <v>4247</v>
      </c>
      <c r="N41" s="28"/>
      <c r="O41" s="28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x14ac:dyDescent="0.25">
      <c r="A42" s="23" t="s">
        <v>56</v>
      </c>
      <c r="B42" s="24">
        <v>277</v>
      </c>
      <c r="C42" s="24">
        <v>250</v>
      </c>
      <c r="D42" s="24">
        <v>527</v>
      </c>
      <c r="E42" s="24">
        <v>1309</v>
      </c>
      <c r="F42" s="24">
        <v>1268</v>
      </c>
      <c r="G42" s="24">
        <v>2577</v>
      </c>
      <c r="H42" s="24">
        <v>1318</v>
      </c>
      <c r="I42" s="24">
        <v>1262</v>
      </c>
      <c r="J42" s="24">
        <v>2580</v>
      </c>
      <c r="K42" s="31">
        <f t="shared" si="0"/>
        <v>2904</v>
      </c>
      <c r="L42" s="31">
        <f t="shared" si="1"/>
        <v>2780</v>
      </c>
      <c r="M42" s="31">
        <f t="shared" si="2"/>
        <v>5684</v>
      </c>
      <c r="N42" s="28"/>
      <c r="O42" s="28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x14ac:dyDescent="0.25">
      <c r="A43" s="23" t="s">
        <v>57</v>
      </c>
      <c r="B43" s="24">
        <v>45</v>
      </c>
      <c r="C43" s="24">
        <v>46</v>
      </c>
      <c r="D43" s="24">
        <v>91</v>
      </c>
      <c r="E43" s="24">
        <v>60</v>
      </c>
      <c r="F43" s="24">
        <v>68</v>
      </c>
      <c r="G43" s="24">
        <v>128</v>
      </c>
      <c r="H43" s="24">
        <v>53</v>
      </c>
      <c r="I43" s="24">
        <v>59</v>
      </c>
      <c r="J43" s="24">
        <v>112</v>
      </c>
      <c r="K43" s="31">
        <f t="shared" si="0"/>
        <v>158</v>
      </c>
      <c r="L43" s="31">
        <f t="shared" si="1"/>
        <v>173</v>
      </c>
      <c r="M43" s="31">
        <f t="shared" si="2"/>
        <v>331</v>
      </c>
      <c r="N43" s="28"/>
      <c r="O43" s="28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x14ac:dyDescent="0.25">
      <c r="A44" s="23" t="s">
        <v>58</v>
      </c>
      <c r="B44" s="24">
        <v>312</v>
      </c>
      <c r="C44" s="24">
        <v>312</v>
      </c>
      <c r="D44" s="24">
        <v>624</v>
      </c>
      <c r="E44" s="24">
        <v>898</v>
      </c>
      <c r="F44" s="24">
        <v>928</v>
      </c>
      <c r="G44" s="24">
        <v>1826</v>
      </c>
      <c r="H44" s="24">
        <v>958</v>
      </c>
      <c r="I44" s="24">
        <v>908</v>
      </c>
      <c r="J44" s="24">
        <v>1866</v>
      </c>
      <c r="K44" s="31">
        <f t="shared" si="0"/>
        <v>2168</v>
      </c>
      <c r="L44" s="31">
        <f t="shared" si="1"/>
        <v>2148</v>
      </c>
      <c r="M44" s="31">
        <f t="shared" si="2"/>
        <v>4316</v>
      </c>
      <c r="N44" s="28"/>
      <c r="O44" s="28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x14ac:dyDescent="0.25">
      <c r="A45" s="23" t="s">
        <v>59</v>
      </c>
      <c r="B45" s="24">
        <v>44</v>
      </c>
      <c r="C45" s="24">
        <v>32</v>
      </c>
      <c r="D45" s="24">
        <v>76</v>
      </c>
      <c r="E45" s="24">
        <v>68</v>
      </c>
      <c r="F45" s="24">
        <v>57</v>
      </c>
      <c r="G45" s="24">
        <v>125</v>
      </c>
      <c r="H45" s="24">
        <v>68</v>
      </c>
      <c r="I45" s="24">
        <v>41</v>
      </c>
      <c r="J45" s="24">
        <v>109</v>
      </c>
      <c r="K45" s="31">
        <f t="shared" si="0"/>
        <v>180</v>
      </c>
      <c r="L45" s="31">
        <f t="shared" si="1"/>
        <v>130</v>
      </c>
      <c r="M45" s="31">
        <f t="shared" si="2"/>
        <v>310</v>
      </c>
      <c r="N45" s="28"/>
      <c r="O45" s="28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x14ac:dyDescent="0.25">
      <c r="A46" s="23" t="s">
        <v>60</v>
      </c>
      <c r="B46" s="24">
        <v>325</v>
      </c>
      <c r="C46" s="24">
        <v>362</v>
      </c>
      <c r="D46" s="24">
        <v>687</v>
      </c>
      <c r="E46" s="24">
        <v>2019</v>
      </c>
      <c r="F46" s="24">
        <v>2076</v>
      </c>
      <c r="G46" s="24">
        <v>4095</v>
      </c>
      <c r="H46" s="24">
        <v>2205</v>
      </c>
      <c r="I46" s="24">
        <v>2146</v>
      </c>
      <c r="J46" s="24">
        <v>4351</v>
      </c>
      <c r="K46" s="31">
        <f t="shared" si="0"/>
        <v>4549</v>
      </c>
      <c r="L46" s="31">
        <f t="shared" si="1"/>
        <v>4584</v>
      </c>
      <c r="M46" s="31">
        <f t="shared" si="2"/>
        <v>9133</v>
      </c>
      <c r="N46" s="28"/>
      <c r="O46" s="28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x14ac:dyDescent="0.25">
      <c r="A47" s="23" t="s">
        <v>61</v>
      </c>
      <c r="B47" s="24">
        <v>45</v>
      </c>
      <c r="C47" s="24">
        <v>45</v>
      </c>
      <c r="D47" s="24">
        <v>90</v>
      </c>
      <c r="E47" s="24">
        <v>116</v>
      </c>
      <c r="F47" s="24">
        <v>97</v>
      </c>
      <c r="G47" s="24">
        <v>213</v>
      </c>
      <c r="H47" s="24">
        <v>128</v>
      </c>
      <c r="I47" s="24">
        <v>100</v>
      </c>
      <c r="J47" s="24">
        <v>228</v>
      </c>
      <c r="K47" s="31">
        <f t="shared" si="0"/>
        <v>289</v>
      </c>
      <c r="L47" s="31">
        <f t="shared" si="1"/>
        <v>242</v>
      </c>
      <c r="M47" s="31">
        <f t="shared" si="2"/>
        <v>531</v>
      </c>
      <c r="N47" s="28"/>
      <c r="O47" s="28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x14ac:dyDescent="0.25">
      <c r="A48" s="23" t="s">
        <v>62</v>
      </c>
      <c r="B48" s="24">
        <v>85</v>
      </c>
      <c r="C48" s="24">
        <v>92</v>
      </c>
      <c r="D48" s="24">
        <v>177</v>
      </c>
      <c r="E48" s="24">
        <v>297</v>
      </c>
      <c r="F48" s="24">
        <v>295</v>
      </c>
      <c r="G48" s="24">
        <v>592</v>
      </c>
      <c r="H48" s="24">
        <v>321</v>
      </c>
      <c r="I48" s="24">
        <v>321</v>
      </c>
      <c r="J48" s="24">
        <v>642</v>
      </c>
      <c r="K48" s="31">
        <f t="shared" si="0"/>
        <v>703</v>
      </c>
      <c r="L48" s="31">
        <f t="shared" si="1"/>
        <v>708</v>
      </c>
      <c r="M48" s="31">
        <f t="shared" si="2"/>
        <v>1411</v>
      </c>
      <c r="N48" s="28"/>
      <c r="O48" s="28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x14ac:dyDescent="0.25">
      <c r="A49" s="23" t="s">
        <v>63</v>
      </c>
      <c r="B49" s="24">
        <v>67</v>
      </c>
      <c r="C49" s="24">
        <v>78</v>
      </c>
      <c r="D49" s="24">
        <v>145</v>
      </c>
      <c r="E49" s="24">
        <v>167</v>
      </c>
      <c r="F49" s="24">
        <v>158</v>
      </c>
      <c r="G49" s="24">
        <v>325</v>
      </c>
      <c r="H49" s="24">
        <v>183</v>
      </c>
      <c r="I49" s="24">
        <v>169</v>
      </c>
      <c r="J49" s="24">
        <v>352</v>
      </c>
      <c r="K49" s="31">
        <f t="shared" si="0"/>
        <v>417</v>
      </c>
      <c r="L49" s="31">
        <f t="shared" si="1"/>
        <v>405</v>
      </c>
      <c r="M49" s="31">
        <f t="shared" si="2"/>
        <v>822</v>
      </c>
      <c r="N49" s="28"/>
      <c r="O49" s="28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x14ac:dyDescent="0.25">
      <c r="A50" s="23" t="s">
        <v>64</v>
      </c>
      <c r="B50" s="24">
        <v>110</v>
      </c>
      <c r="C50" s="24">
        <v>121</v>
      </c>
      <c r="D50" s="24">
        <v>231</v>
      </c>
      <c r="E50" s="24">
        <v>420</v>
      </c>
      <c r="F50" s="24">
        <v>419</v>
      </c>
      <c r="G50" s="24">
        <v>839</v>
      </c>
      <c r="H50" s="24">
        <v>498</v>
      </c>
      <c r="I50" s="24">
        <v>455</v>
      </c>
      <c r="J50" s="24">
        <v>953</v>
      </c>
      <c r="K50" s="31">
        <f t="shared" si="0"/>
        <v>1028</v>
      </c>
      <c r="L50" s="31">
        <f t="shared" si="1"/>
        <v>995</v>
      </c>
      <c r="M50" s="31">
        <f t="shared" si="2"/>
        <v>2023</v>
      </c>
      <c r="N50" s="28"/>
      <c r="O50" s="28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x14ac:dyDescent="0.25">
      <c r="A51" s="23" t="s">
        <v>65</v>
      </c>
      <c r="B51" s="24">
        <v>291</v>
      </c>
      <c r="C51" s="24">
        <v>342</v>
      </c>
      <c r="D51" s="24">
        <v>633</v>
      </c>
      <c r="E51" s="24">
        <v>1195</v>
      </c>
      <c r="F51" s="24">
        <v>1267</v>
      </c>
      <c r="G51" s="24">
        <v>2462</v>
      </c>
      <c r="H51" s="24">
        <v>1391</v>
      </c>
      <c r="I51" s="24">
        <v>1339</v>
      </c>
      <c r="J51" s="24">
        <v>2730</v>
      </c>
      <c r="K51" s="31">
        <f t="shared" si="0"/>
        <v>2877</v>
      </c>
      <c r="L51" s="31">
        <f t="shared" si="1"/>
        <v>2948</v>
      </c>
      <c r="M51" s="31">
        <f t="shared" si="2"/>
        <v>5825</v>
      </c>
      <c r="N51" s="28"/>
      <c r="O51" s="28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x14ac:dyDescent="0.25">
      <c r="A52" s="23" t="s">
        <v>66</v>
      </c>
      <c r="B52" s="24">
        <v>177</v>
      </c>
      <c r="C52" s="24">
        <v>188</v>
      </c>
      <c r="D52" s="24">
        <v>365</v>
      </c>
      <c r="E52" s="24">
        <v>204</v>
      </c>
      <c r="F52" s="24">
        <v>229</v>
      </c>
      <c r="G52" s="24">
        <v>433</v>
      </c>
      <c r="H52" s="24">
        <v>202</v>
      </c>
      <c r="I52" s="24">
        <v>211</v>
      </c>
      <c r="J52" s="24">
        <v>413</v>
      </c>
      <c r="K52" s="31">
        <f t="shared" si="0"/>
        <v>583</v>
      </c>
      <c r="L52" s="31">
        <f t="shared" si="1"/>
        <v>628</v>
      </c>
      <c r="M52" s="31">
        <f t="shared" si="2"/>
        <v>1211</v>
      </c>
      <c r="N52" s="28"/>
      <c r="O52" s="28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x14ac:dyDescent="0.25">
      <c r="A53" s="23" t="s">
        <v>67</v>
      </c>
      <c r="B53" s="24">
        <v>198</v>
      </c>
      <c r="C53" s="24">
        <v>201</v>
      </c>
      <c r="D53" s="24">
        <v>399</v>
      </c>
      <c r="E53" s="24">
        <v>629</v>
      </c>
      <c r="F53" s="24">
        <v>657</v>
      </c>
      <c r="G53" s="24">
        <v>1286</v>
      </c>
      <c r="H53" s="24">
        <v>666</v>
      </c>
      <c r="I53" s="24">
        <v>635</v>
      </c>
      <c r="J53" s="24">
        <v>1301</v>
      </c>
      <c r="K53" s="31">
        <f t="shared" si="0"/>
        <v>1493</v>
      </c>
      <c r="L53" s="31">
        <f t="shared" si="1"/>
        <v>1493</v>
      </c>
      <c r="M53" s="31">
        <f t="shared" si="2"/>
        <v>2986</v>
      </c>
      <c r="N53" s="28"/>
      <c r="O53" s="28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x14ac:dyDescent="0.25">
      <c r="A54" s="23" t="s">
        <v>68</v>
      </c>
      <c r="B54" s="24">
        <v>75</v>
      </c>
      <c r="C54" s="24">
        <v>87</v>
      </c>
      <c r="D54" s="24">
        <v>162</v>
      </c>
      <c r="E54" s="24">
        <v>82</v>
      </c>
      <c r="F54" s="24">
        <v>93</v>
      </c>
      <c r="G54" s="24">
        <v>175</v>
      </c>
      <c r="H54" s="24">
        <v>89</v>
      </c>
      <c r="I54" s="24">
        <v>67</v>
      </c>
      <c r="J54" s="24">
        <v>156</v>
      </c>
      <c r="K54" s="31">
        <f t="shared" si="0"/>
        <v>246</v>
      </c>
      <c r="L54" s="31">
        <f t="shared" si="1"/>
        <v>247</v>
      </c>
      <c r="M54" s="31">
        <f t="shared" si="2"/>
        <v>493</v>
      </c>
      <c r="N54" s="28"/>
      <c r="O54" s="28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x14ac:dyDescent="0.25">
      <c r="A55" s="23" t="s">
        <v>69</v>
      </c>
      <c r="B55" s="24">
        <v>269</v>
      </c>
      <c r="C55" s="24">
        <v>315</v>
      </c>
      <c r="D55" s="24">
        <v>584</v>
      </c>
      <c r="E55" s="24">
        <v>640</v>
      </c>
      <c r="F55" s="24">
        <v>611</v>
      </c>
      <c r="G55" s="24">
        <v>1251</v>
      </c>
      <c r="H55" s="24">
        <v>651</v>
      </c>
      <c r="I55" s="24">
        <v>710</v>
      </c>
      <c r="J55" s="24">
        <v>1361</v>
      </c>
      <c r="K55" s="31">
        <f t="shared" si="0"/>
        <v>1560</v>
      </c>
      <c r="L55" s="31">
        <f t="shared" si="1"/>
        <v>1636</v>
      </c>
      <c r="M55" s="31">
        <f t="shared" si="2"/>
        <v>3196</v>
      </c>
      <c r="N55" s="28"/>
      <c r="W55" s="29"/>
      <c r="X55" s="29"/>
      <c r="Y55" s="29"/>
      <c r="Z55" s="29"/>
    </row>
    <row r="56" spans="1:26" ht="15.75" thickBot="1" x14ac:dyDescent="0.3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X56" s="29"/>
    </row>
    <row r="57" spans="1:26" ht="16.5" customHeight="1" thickBot="1" x14ac:dyDescent="0.3">
      <c r="A57" s="46" t="s">
        <v>13</v>
      </c>
      <c r="B57" s="48" t="s">
        <v>77</v>
      </c>
      <c r="C57" s="48"/>
      <c r="D57" s="48"/>
      <c r="E57" s="48" t="s">
        <v>78</v>
      </c>
      <c r="F57" s="48"/>
      <c r="G57" s="48"/>
      <c r="H57" s="48" t="s">
        <v>79</v>
      </c>
      <c r="I57" s="48"/>
      <c r="J57" s="48"/>
      <c r="K57" s="48" t="s">
        <v>4</v>
      </c>
      <c r="L57" s="48"/>
      <c r="M57" s="48"/>
      <c r="X57" s="29"/>
    </row>
    <row r="58" spans="1:26" x14ac:dyDescent="0.25">
      <c r="A58" s="47"/>
      <c r="B58" s="19" t="s">
        <v>1</v>
      </c>
      <c r="C58" s="19" t="s">
        <v>2</v>
      </c>
      <c r="D58" s="19" t="s">
        <v>3</v>
      </c>
      <c r="E58" s="19" t="s">
        <v>1</v>
      </c>
      <c r="F58" s="19" t="s">
        <v>2</v>
      </c>
      <c r="G58" s="19" t="s">
        <v>3</v>
      </c>
      <c r="H58" s="19" t="s">
        <v>1</v>
      </c>
      <c r="I58" s="19" t="s">
        <v>2</v>
      </c>
      <c r="J58" s="19" t="s">
        <v>3</v>
      </c>
      <c r="K58" s="19" t="s">
        <v>1</v>
      </c>
      <c r="L58" s="19" t="s">
        <v>2</v>
      </c>
      <c r="M58" s="19" t="s">
        <v>3</v>
      </c>
      <c r="W58" s="29"/>
      <c r="X58" s="29"/>
    </row>
    <row r="59" spans="1:26" x14ac:dyDescent="0.25">
      <c r="A59" s="20" t="s">
        <v>0</v>
      </c>
      <c r="B59" s="21">
        <f t="shared" ref="B59:M59" si="3">SUM(B60:B67)</f>
        <v>15022</v>
      </c>
      <c r="C59" s="21">
        <f t="shared" si="3"/>
        <v>15689</v>
      </c>
      <c r="D59" s="21">
        <f t="shared" si="3"/>
        <v>30711</v>
      </c>
      <c r="E59" s="21">
        <f t="shared" si="3"/>
        <v>56058</v>
      </c>
      <c r="F59" s="21">
        <f t="shared" si="3"/>
        <v>54576</v>
      </c>
      <c r="G59" s="21">
        <f t="shared" si="3"/>
        <v>110634</v>
      </c>
      <c r="H59" s="21">
        <f t="shared" si="3"/>
        <v>59353</v>
      </c>
      <c r="I59" s="21">
        <f t="shared" si="3"/>
        <v>57153</v>
      </c>
      <c r="J59" s="21">
        <f t="shared" si="3"/>
        <v>116506</v>
      </c>
      <c r="K59" s="27">
        <f t="shared" si="3"/>
        <v>130433</v>
      </c>
      <c r="L59" s="27">
        <f t="shared" si="3"/>
        <v>127418</v>
      </c>
      <c r="M59" s="21">
        <f t="shared" si="3"/>
        <v>257851</v>
      </c>
      <c r="N59" s="28"/>
      <c r="O59" s="28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x14ac:dyDescent="0.25">
      <c r="A60" s="23" t="s">
        <v>14</v>
      </c>
      <c r="B60" s="24">
        <f t="shared" ref="B60:M60" si="4">B12+B23+B31+B38+B39</f>
        <v>2148</v>
      </c>
      <c r="C60" s="24">
        <f t="shared" si="4"/>
        <v>2339</v>
      </c>
      <c r="D60" s="24">
        <f t="shared" si="4"/>
        <v>4487</v>
      </c>
      <c r="E60" s="24">
        <f t="shared" si="4"/>
        <v>5399</v>
      </c>
      <c r="F60" s="24">
        <f t="shared" si="4"/>
        <v>5054</v>
      </c>
      <c r="G60" s="24">
        <f t="shared" si="4"/>
        <v>10453</v>
      </c>
      <c r="H60" s="24">
        <f t="shared" si="4"/>
        <v>5553</v>
      </c>
      <c r="I60" s="24">
        <f t="shared" si="4"/>
        <v>5446</v>
      </c>
      <c r="J60" s="24">
        <f t="shared" si="4"/>
        <v>10999</v>
      </c>
      <c r="K60" s="24">
        <f t="shared" si="4"/>
        <v>13100</v>
      </c>
      <c r="L60" s="24">
        <f t="shared" si="4"/>
        <v>12839</v>
      </c>
      <c r="M60" s="24">
        <f t="shared" si="4"/>
        <v>25939</v>
      </c>
      <c r="N60" s="28"/>
      <c r="O60" s="28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x14ac:dyDescent="0.25">
      <c r="A61" s="23" t="s">
        <v>15</v>
      </c>
      <c r="B61" s="24">
        <f t="shared" ref="B61:M61" si="5">B15+B22+B41+B42+B43+B49+B52+B54</f>
        <v>1010</v>
      </c>
      <c r="C61" s="24">
        <f t="shared" si="5"/>
        <v>1059</v>
      </c>
      <c r="D61" s="24">
        <f t="shared" si="5"/>
        <v>2069</v>
      </c>
      <c r="E61" s="24">
        <f t="shared" si="5"/>
        <v>3080</v>
      </c>
      <c r="F61" s="24">
        <f t="shared" si="5"/>
        <v>3065</v>
      </c>
      <c r="G61" s="24">
        <f t="shared" si="5"/>
        <v>6145</v>
      </c>
      <c r="H61" s="24">
        <f t="shared" si="5"/>
        <v>3202</v>
      </c>
      <c r="I61" s="24">
        <f t="shared" si="5"/>
        <v>3024</v>
      </c>
      <c r="J61" s="24">
        <f t="shared" si="5"/>
        <v>6226</v>
      </c>
      <c r="K61" s="24">
        <f t="shared" si="5"/>
        <v>7292</v>
      </c>
      <c r="L61" s="24">
        <f t="shared" si="5"/>
        <v>7148</v>
      </c>
      <c r="M61" s="24">
        <f t="shared" si="5"/>
        <v>14440</v>
      </c>
      <c r="N61" s="28"/>
      <c r="O61" s="28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x14ac:dyDescent="0.25">
      <c r="A62" s="23" t="s">
        <v>16</v>
      </c>
      <c r="B62" s="24">
        <f t="shared" ref="B62:M62" si="6">B29</f>
        <v>2148</v>
      </c>
      <c r="C62" s="24">
        <f t="shared" si="6"/>
        <v>2193</v>
      </c>
      <c r="D62" s="24">
        <f t="shared" si="6"/>
        <v>4341</v>
      </c>
      <c r="E62" s="24">
        <f t="shared" si="6"/>
        <v>14296</v>
      </c>
      <c r="F62" s="24">
        <f t="shared" si="6"/>
        <v>13882</v>
      </c>
      <c r="G62" s="24">
        <f t="shared" si="6"/>
        <v>28178</v>
      </c>
      <c r="H62" s="24">
        <f t="shared" si="6"/>
        <v>15440</v>
      </c>
      <c r="I62" s="24">
        <f t="shared" si="6"/>
        <v>14834</v>
      </c>
      <c r="J62" s="24">
        <f t="shared" si="6"/>
        <v>30274</v>
      </c>
      <c r="K62" s="24">
        <f t="shared" si="6"/>
        <v>31884</v>
      </c>
      <c r="L62" s="24">
        <f t="shared" si="6"/>
        <v>30909</v>
      </c>
      <c r="M62" s="24">
        <f t="shared" si="6"/>
        <v>62793</v>
      </c>
      <c r="N62" s="28"/>
      <c r="O62" s="28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x14ac:dyDescent="0.25">
      <c r="A63" s="23" t="s">
        <v>17</v>
      </c>
      <c r="B63" s="24">
        <f t="shared" ref="B63:M63" si="7">B17+B24+B34+B35+B40+B46</f>
        <v>1918</v>
      </c>
      <c r="C63" s="24">
        <f t="shared" si="7"/>
        <v>2009</v>
      </c>
      <c r="D63" s="24">
        <f t="shared" si="7"/>
        <v>3927</v>
      </c>
      <c r="E63" s="24">
        <f t="shared" si="7"/>
        <v>6976</v>
      </c>
      <c r="F63" s="24">
        <f t="shared" si="7"/>
        <v>6822</v>
      </c>
      <c r="G63" s="24">
        <f t="shared" si="7"/>
        <v>13798</v>
      </c>
      <c r="H63" s="24">
        <f t="shared" si="7"/>
        <v>7412</v>
      </c>
      <c r="I63" s="24">
        <f t="shared" si="7"/>
        <v>7003</v>
      </c>
      <c r="J63" s="24">
        <f t="shared" si="7"/>
        <v>14415</v>
      </c>
      <c r="K63" s="24">
        <f t="shared" si="7"/>
        <v>16306</v>
      </c>
      <c r="L63" s="24">
        <f t="shared" si="7"/>
        <v>15834</v>
      </c>
      <c r="M63" s="24">
        <f t="shared" si="7"/>
        <v>32140</v>
      </c>
      <c r="N63" s="28"/>
      <c r="O63" s="28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x14ac:dyDescent="0.25">
      <c r="A64" s="23" t="s">
        <v>18</v>
      </c>
      <c r="B64" s="24">
        <f t="shared" ref="B64:M64" si="8">B13+B14+B16+B18+B20+B44+B53</f>
        <v>3407</v>
      </c>
      <c r="C64" s="24">
        <f t="shared" si="8"/>
        <v>3399</v>
      </c>
      <c r="D64" s="24">
        <f t="shared" si="8"/>
        <v>6806</v>
      </c>
      <c r="E64" s="24">
        <f t="shared" si="8"/>
        <v>9269</v>
      </c>
      <c r="F64" s="24">
        <f t="shared" si="8"/>
        <v>9263</v>
      </c>
      <c r="G64" s="24">
        <f t="shared" si="8"/>
        <v>18532</v>
      </c>
      <c r="H64" s="24">
        <f t="shared" si="8"/>
        <v>9734</v>
      </c>
      <c r="I64" s="24">
        <f t="shared" si="8"/>
        <v>9528</v>
      </c>
      <c r="J64" s="24">
        <f t="shared" si="8"/>
        <v>19262</v>
      </c>
      <c r="K64" s="24">
        <f t="shared" si="8"/>
        <v>22410</v>
      </c>
      <c r="L64" s="24">
        <f t="shared" si="8"/>
        <v>22190</v>
      </c>
      <c r="M64" s="24">
        <f t="shared" si="8"/>
        <v>44600</v>
      </c>
      <c r="N64" s="28"/>
      <c r="O64" s="28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x14ac:dyDescent="0.25">
      <c r="A65" s="23" t="s">
        <v>19</v>
      </c>
      <c r="B65" s="24">
        <f t="shared" ref="B65:M65" si="9">B10+B21+B25+B26+B32+B33</f>
        <v>1844</v>
      </c>
      <c r="C65" s="24">
        <f t="shared" si="9"/>
        <v>1919</v>
      </c>
      <c r="D65" s="24">
        <f t="shared" si="9"/>
        <v>3763</v>
      </c>
      <c r="E65" s="24">
        <f t="shared" si="9"/>
        <v>8773</v>
      </c>
      <c r="F65" s="24">
        <f t="shared" si="9"/>
        <v>8376</v>
      </c>
      <c r="G65" s="24">
        <f t="shared" si="9"/>
        <v>17149</v>
      </c>
      <c r="H65" s="24">
        <f t="shared" si="9"/>
        <v>8996</v>
      </c>
      <c r="I65" s="24">
        <f t="shared" si="9"/>
        <v>8810</v>
      </c>
      <c r="J65" s="24">
        <f t="shared" si="9"/>
        <v>17806</v>
      </c>
      <c r="K65" s="24">
        <f t="shared" si="9"/>
        <v>19613</v>
      </c>
      <c r="L65" s="24">
        <f t="shared" si="9"/>
        <v>19105</v>
      </c>
      <c r="M65" s="24">
        <f t="shared" si="9"/>
        <v>38718</v>
      </c>
      <c r="N65" s="28"/>
      <c r="O65" s="28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x14ac:dyDescent="0.25">
      <c r="A66" s="23" t="s">
        <v>20</v>
      </c>
      <c r="B66" s="24">
        <f t="shared" ref="B66:M66" si="10">B27+B30+B36+B50+B51+B55</f>
        <v>1668</v>
      </c>
      <c r="C66" s="24">
        <f t="shared" si="10"/>
        <v>1875</v>
      </c>
      <c r="D66" s="24">
        <f t="shared" si="10"/>
        <v>3543</v>
      </c>
      <c r="E66" s="24">
        <f t="shared" si="10"/>
        <v>5509</v>
      </c>
      <c r="F66" s="24">
        <f t="shared" si="10"/>
        <v>5380</v>
      </c>
      <c r="G66" s="24">
        <f t="shared" si="10"/>
        <v>10889</v>
      </c>
      <c r="H66" s="24">
        <f t="shared" si="10"/>
        <v>5883</v>
      </c>
      <c r="I66" s="24">
        <f t="shared" si="10"/>
        <v>5700</v>
      </c>
      <c r="J66" s="24">
        <f t="shared" si="10"/>
        <v>11583</v>
      </c>
      <c r="K66" s="24">
        <f t="shared" si="10"/>
        <v>13060</v>
      </c>
      <c r="L66" s="24">
        <f t="shared" si="10"/>
        <v>12955</v>
      </c>
      <c r="M66" s="24">
        <f t="shared" si="10"/>
        <v>26015</v>
      </c>
      <c r="N66" s="28"/>
      <c r="O66" s="28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x14ac:dyDescent="0.25">
      <c r="A67" s="23" t="s">
        <v>21</v>
      </c>
      <c r="B67" s="24">
        <f t="shared" ref="B67:M67" si="11">B11+B19+B28+B37+B45+B47+B48</f>
        <v>879</v>
      </c>
      <c r="C67" s="24">
        <f t="shared" si="11"/>
        <v>896</v>
      </c>
      <c r="D67" s="24">
        <f t="shared" si="11"/>
        <v>1775</v>
      </c>
      <c r="E67" s="24">
        <f t="shared" si="11"/>
        <v>2756</v>
      </c>
      <c r="F67" s="24">
        <f t="shared" si="11"/>
        <v>2734</v>
      </c>
      <c r="G67" s="24">
        <f t="shared" si="11"/>
        <v>5490</v>
      </c>
      <c r="H67" s="24">
        <f t="shared" si="11"/>
        <v>3133</v>
      </c>
      <c r="I67" s="24">
        <f t="shared" si="11"/>
        <v>2808</v>
      </c>
      <c r="J67" s="24">
        <f t="shared" si="11"/>
        <v>5941</v>
      </c>
      <c r="K67" s="24">
        <f t="shared" si="11"/>
        <v>6768</v>
      </c>
      <c r="L67" s="24">
        <f t="shared" si="11"/>
        <v>6438</v>
      </c>
      <c r="M67" s="24">
        <f t="shared" si="11"/>
        <v>13206</v>
      </c>
      <c r="N67" s="28"/>
      <c r="O67" s="28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x14ac:dyDescent="0.2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W68" s="29"/>
      <c r="X68" s="29"/>
    </row>
    <row r="70" spans="1:26" x14ac:dyDescent="0.25">
      <c r="A70" t="s">
        <v>92</v>
      </c>
    </row>
  </sheetData>
  <mergeCells count="10">
    <mergeCell ref="A7:A8"/>
    <mergeCell ref="K57:M57"/>
    <mergeCell ref="A57:A58"/>
    <mergeCell ref="B57:D57"/>
    <mergeCell ref="E57:G57"/>
    <mergeCell ref="H57:J57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0"/>
  <sheetViews>
    <sheetView topLeftCell="B1" zoomScale="90" zoomScaleNormal="90" workbookViewId="0">
      <selection activeCell="D27" sqref="D27"/>
    </sheetView>
  </sheetViews>
  <sheetFormatPr baseColWidth="10" defaultRowHeight="15" x14ac:dyDescent="0.25"/>
  <cols>
    <col min="1" max="1" width="67.42578125" bestFit="1" customWidth="1"/>
    <col min="2" max="2" width="10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  <col min="16" max="16" width="9.140625" bestFit="1" customWidth="1"/>
  </cols>
  <sheetData>
    <row r="1" spans="1:32" ht="18" x14ac:dyDescent="0.25">
      <c r="A1" s="15" t="s">
        <v>5</v>
      </c>
    </row>
    <row r="2" spans="1:32" ht="18" x14ac:dyDescent="0.25">
      <c r="A2" s="15" t="s">
        <v>80</v>
      </c>
    </row>
    <row r="3" spans="1:32" ht="18" x14ac:dyDescent="0.25">
      <c r="A3" s="15" t="s">
        <v>6</v>
      </c>
    </row>
    <row r="4" spans="1:32" ht="18" x14ac:dyDescent="0.25">
      <c r="A4" s="15" t="s">
        <v>91</v>
      </c>
    </row>
    <row r="5" spans="1:32" ht="18" x14ac:dyDescent="0.25">
      <c r="A5" s="15" t="s">
        <v>7</v>
      </c>
    </row>
    <row r="6" spans="1:32" ht="15.75" thickBot="1" x14ac:dyDescent="0.3">
      <c r="P6" s="18" t="s">
        <v>75</v>
      </c>
    </row>
    <row r="7" spans="1:32" ht="15.75" thickBot="1" x14ac:dyDescent="0.3">
      <c r="A7" s="46" t="s">
        <v>22</v>
      </c>
      <c r="B7" s="48" t="s">
        <v>93</v>
      </c>
      <c r="C7" s="48"/>
      <c r="D7" s="48"/>
      <c r="E7" s="48" t="s">
        <v>8</v>
      </c>
      <c r="F7" s="48"/>
      <c r="G7" s="48"/>
      <c r="H7" s="48" t="s">
        <v>9</v>
      </c>
      <c r="I7" s="48"/>
      <c r="J7" s="48"/>
      <c r="K7" s="48" t="s">
        <v>10</v>
      </c>
      <c r="L7" s="48"/>
      <c r="M7" s="48"/>
      <c r="N7" s="48" t="s">
        <v>11</v>
      </c>
      <c r="O7" s="48"/>
      <c r="P7" s="48"/>
      <c r="Q7" s="48" t="s">
        <v>12</v>
      </c>
      <c r="R7" s="48"/>
      <c r="S7" s="48"/>
    </row>
    <row r="8" spans="1:32" x14ac:dyDescent="0.25">
      <c r="A8" s="47"/>
      <c r="B8" s="19" t="s">
        <v>1</v>
      </c>
      <c r="C8" s="19" t="s">
        <v>2</v>
      </c>
      <c r="D8" s="19" t="s">
        <v>3</v>
      </c>
      <c r="E8" s="19" t="s">
        <v>1</v>
      </c>
      <c r="F8" s="19" t="s">
        <v>2</v>
      </c>
      <c r="G8" s="19" t="s">
        <v>3</v>
      </c>
      <c r="H8" s="19" t="s">
        <v>1</v>
      </c>
      <c r="I8" s="19" t="s">
        <v>2</v>
      </c>
      <c r="J8" s="19" t="s">
        <v>3</v>
      </c>
      <c r="K8" s="19" t="s">
        <v>1</v>
      </c>
      <c r="L8" s="19" t="s">
        <v>2</v>
      </c>
      <c r="M8" s="19" t="s">
        <v>3</v>
      </c>
      <c r="N8" s="19" t="s">
        <v>1</v>
      </c>
      <c r="O8" s="19" t="s">
        <v>2</v>
      </c>
      <c r="P8" s="19" t="s">
        <v>3</v>
      </c>
      <c r="Q8" s="19" t="s">
        <v>1</v>
      </c>
      <c r="R8" s="19" t="s">
        <v>2</v>
      </c>
      <c r="S8" s="19" t="s">
        <v>3</v>
      </c>
    </row>
    <row r="9" spans="1:32" s="25" customFormat="1" x14ac:dyDescent="0.25">
      <c r="A9" s="20" t="s">
        <v>23</v>
      </c>
      <c r="B9" s="20">
        <v>3185</v>
      </c>
      <c r="C9" s="20">
        <v>3324</v>
      </c>
      <c r="D9" s="20">
        <v>6509</v>
      </c>
      <c r="E9" s="21">
        <v>21584</v>
      </c>
      <c r="F9" s="21">
        <v>21921</v>
      </c>
      <c r="G9" s="21">
        <v>43505</v>
      </c>
      <c r="H9" s="21">
        <v>56539</v>
      </c>
      <c r="I9" s="21">
        <v>55220</v>
      </c>
      <c r="J9" s="21">
        <v>111759</v>
      </c>
      <c r="K9" s="21">
        <v>48438</v>
      </c>
      <c r="L9" s="21">
        <v>46357</v>
      </c>
      <c r="M9" s="27">
        <v>94795</v>
      </c>
      <c r="N9">
        <v>687</v>
      </c>
      <c r="O9" s="24">
        <v>596</v>
      </c>
      <c r="P9" s="24">
        <v>1283</v>
      </c>
      <c r="Q9" s="21">
        <f>E9+H9+K9</f>
        <v>126561</v>
      </c>
      <c r="R9" s="21">
        <f>F9+I9+L9</f>
        <v>123498</v>
      </c>
      <c r="S9" s="21">
        <f>G9+J9+M9</f>
        <v>250059</v>
      </c>
      <c r="T9" s="28"/>
      <c r="U9" s="28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</row>
    <row r="10" spans="1:32" x14ac:dyDescent="0.25">
      <c r="A10" s="23" t="s">
        <v>24</v>
      </c>
      <c r="B10" s="23">
        <v>19</v>
      </c>
      <c r="C10" s="23">
        <v>14</v>
      </c>
      <c r="D10" s="23">
        <v>33</v>
      </c>
      <c r="E10" s="31">
        <v>227</v>
      </c>
      <c r="F10" s="31">
        <v>225</v>
      </c>
      <c r="G10" s="31">
        <v>452</v>
      </c>
      <c r="H10" s="31">
        <v>961</v>
      </c>
      <c r="I10" s="31">
        <v>908</v>
      </c>
      <c r="J10" s="31">
        <v>1869</v>
      </c>
      <c r="K10" s="31">
        <v>764</v>
      </c>
      <c r="L10" s="31">
        <v>748</v>
      </c>
      <c r="M10" s="23">
        <v>1512</v>
      </c>
      <c r="N10" s="33">
        <v>1</v>
      </c>
      <c r="O10" s="24">
        <v>1</v>
      </c>
      <c r="P10" s="24">
        <v>2</v>
      </c>
      <c r="Q10" s="24">
        <f t="shared" ref="Q10:Q55" si="0">E10+H10+K10</f>
        <v>1952</v>
      </c>
      <c r="R10" s="24">
        <f t="shared" ref="R10:R55" si="1">F10+I10+L10</f>
        <v>1881</v>
      </c>
      <c r="S10" s="24">
        <f t="shared" ref="S10:S55" si="2">G10+J10+M10</f>
        <v>3833</v>
      </c>
      <c r="T10" s="28"/>
      <c r="U10" s="28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</row>
    <row r="11" spans="1:32" x14ac:dyDescent="0.25">
      <c r="A11" s="23" t="s">
        <v>25</v>
      </c>
      <c r="B11" s="23">
        <v>30</v>
      </c>
      <c r="C11" s="23">
        <v>36</v>
      </c>
      <c r="D11" s="23">
        <v>66</v>
      </c>
      <c r="E11" s="24">
        <v>370</v>
      </c>
      <c r="F11" s="24">
        <v>369</v>
      </c>
      <c r="G11" s="24">
        <v>739</v>
      </c>
      <c r="H11" s="24">
        <v>913</v>
      </c>
      <c r="I11" s="24">
        <v>925</v>
      </c>
      <c r="J11" s="24">
        <v>1838</v>
      </c>
      <c r="K11" s="24">
        <v>847</v>
      </c>
      <c r="L11" s="24">
        <v>818</v>
      </c>
      <c r="M11" s="24">
        <v>1665</v>
      </c>
      <c r="N11" s="33">
        <v>1</v>
      </c>
      <c r="O11" s="24">
        <v>2</v>
      </c>
      <c r="P11" s="24">
        <v>3</v>
      </c>
      <c r="Q11" s="24">
        <f t="shared" si="0"/>
        <v>2130</v>
      </c>
      <c r="R11" s="24">
        <f t="shared" si="1"/>
        <v>2112</v>
      </c>
      <c r="S11" s="24">
        <f t="shared" si="2"/>
        <v>4242</v>
      </c>
      <c r="T11" s="28"/>
      <c r="U11" s="28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x14ac:dyDescent="0.25">
      <c r="A12" s="23" t="s">
        <v>26</v>
      </c>
      <c r="B12" s="23">
        <v>129</v>
      </c>
      <c r="C12" s="23">
        <v>135</v>
      </c>
      <c r="D12" s="23">
        <v>264</v>
      </c>
      <c r="E12" s="24">
        <v>634</v>
      </c>
      <c r="F12" s="24">
        <v>626</v>
      </c>
      <c r="G12" s="24">
        <v>1260</v>
      </c>
      <c r="H12" s="24">
        <v>1642</v>
      </c>
      <c r="I12" s="24">
        <v>1615</v>
      </c>
      <c r="J12" s="24">
        <v>3257</v>
      </c>
      <c r="K12" s="24">
        <v>1556</v>
      </c>
      <c r="L12" s="24">
        <v>1548</v>
      </c>
      <c r="M12" s="24">
        <v>3104</v>
      </c>
      <c r="N12" s="33">
        <v>33</v>
      </c>
      <c r="O12" s="24">
        <v>39</v>
      </c>
      <c r="P12" s="24">
        <v>72</v>
      </c>
      <c r="Q12" s="24">
        <f t="shared" si="0"/>
        <v>3832</v>
      </c>
      <c r="R12" s="24">
        <f t="shared" si="1"/>
        <v>3789</v>
      </c>
      <c r="S12" s="24">
        <f t="shared" si="2"/>
        <v>7621</v>
      </c>
      <c r="T12" s="28"/>
      <c r="U12" s="28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x14ac:dyDescent="0.25">
      <c r="A13" s="23" t="s">
        <v>27</v>
      </c>
      <c r="B13" s="23">
        <v>66</v>
      </c>
      <c r="C13" s="23">
        <v>50</v>
      </c>
      <c r="D13" s="23">
        <v>116</v>
      </c>
      <c r="E13" s="24">
        <v>375</v>
      </c>
      <c r="F13" s="24">
        <v>375</v>
      </c>
      <c r="G13" s="24">
        <v>750</v>
      </c>
      <c r="H13" s="24">
        <v>740</v>
      </c>
      <c r="I13" s="24">
        <v>716</v>
      </c>
      <c r="J13" s="24">
        <v>1456</v>
      </c>
      <c r="K13" s="24">
        <v>471</v>
      </c>
      <c r="L13" s="24">
        <v>487</v>
      </c>
      <c r="M13" s="24">
        <v>958</v>
      </c>
      <c r="N13" s="33">
        <v>0</v>
      </c>
      <c r="O13" s="24">
        <v>1</v>
      </c>
      <c r="P13" s="24">
        <v>1</v>
      </c>
      <c r="Q13" s="24">
        <f t="shared" si="0"/>
        <v>1586</v>
      </c>
      <c r="R13" s="24">
        <f t="shared" si="1"/>
        <v>1578</v>
      </c>
      <c r="S13" s="24">
        <f t="shared" si="2"/>
        <v>3164</v>
      </c>
      <c r="T13" s="28"/>
      <c r="U13" s="28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23" t="s">
        <v>28</v>
      </c>
      <c r="B14" s="23">
        <v>105</v>
      </c>
      <c r="C14" s="23">
        <v>118</v>
      </c>
      <c r="D14" s="23">
        <v>223</v>
      </c>
      <c r="E14" s="24">
        <v>518</v>
      </c>
      <c r="F14" s="24">
        <v>539</v>
      </c>
      <c r="G14" s="24">
        <v>1057</v>
      </c>
      <c r="H14" s="24">
        <v>940</v>
      </c>
      <c r="I14" s="24">
        <v>932</v>
      </c>
      <c r="J14" s="24">
        <v>1872</v>
      </c>
      <c r="K14" s="24">
        <v>691</v>
      </c>
      <c r="L14" s="24">
        <v>683</v>
      </c>
      <c r="M14" s="24">
        <v>1374</v>
      </c>
      <c r="N14">
        <v>3</v>
      </c>
      <c r="O14" s="24">
        <v>8</v>
      </c>
      <c r="P14" s="24">
        <v>11</v>
      </c>
      <c r="Q14" s="24">
        <f t="shared" si="0"/>
        <v>2149</v>
      </c>
      <c r="R14" s="24">
        <f t="shared" si="1"/>
        <v>2154</v>
      </c>
      <c r="S14" s="24">
        <f t="shared" si="2"/>
        <v>4303</v>
      </c>
      <c r="T14" s="28"/>
      <c r="U14" s="28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x14ac:dyDescent="0.25">
      <c r="A15" s="23" t="s">
        <v>29</v>
      </c>
      <c r="B15" s="23">
        <v>3</v>
      </c>
      <c r="C15" s="23">
        <v>7</v>
      </c>
      <c r="D15" s="23">
        <v>10</v>
      </c>
      <c r="E15" s="24">
        <v>15</v>
      </c>
      <c r="F15" s="24">
        <v>18</v>
      </c>
      <c r="G15" s="24">
        <v>33</v>
      </c>
      <c r="H15" s="24">
        <v>35</v>
      </c>
      <c r="I15" s="24">
        <v>28</v>
      </c>
      <c r="J15" s="24">
        <v>63</v>
      </c>
      <c r="K15" s="24">
        <v>27</v>
      </c>
      <c r="L15" s="24">
        <v>37</v>
      </c>
      <c r="M15" s="24">
        <v>64</v>
      </c>
      <c r="N15">
        <v>0</v>
      </c>
      <c r="O15" s="24">
        <v>1</v>
      </c>
      <c r="P15" s="24">
        <v>1</v>
      </c>
      <c r="Q15" s="24">
        <f t="shared" si="0"/>
        <v>77</v>
      </c>
      <c r="R15" s="24">
        <f t="shared" si="1"/>
        <v>83</v>
      </c>
      <c r="S15" s="24">
        <f t="shared" si="2"/>
        <v>160</v>
      </c>
      <c r="T15" s="28"/>
      <c r="U15" s="28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x14ac:dyDescent="0.25">
      <c r="A16" s="23" t="s">
        <v>30</v>
      </c>
      <c r="B16" s="23">
        <v>266</v>
      </c>
      <c r="C16" s="23">
        <v>273</v>
      </c>
      <c r="D16" s="23">
        <v>539</v>
      </c>
      <c r="E16" s="24">
        <v>2177</v>
      </c>
      <c r="F16" s="24">
        <v>2263</v>
      </c>
      <c r="G16" s="24">
        <v>4440</v>
      </c>
      <c r="H16" s="24">
        <v>4386</v>
      </c>
      <c r="I16" s="24">
        <v>4333</v>
      </c>
      <c r="J16" s="24">
        <v>8719</v>
      </c>
      <c r="K16" s="24">
        <v>3862</v>
      </c>
      <c r="L16" s="24">
        <v>3666</v>
      </c>
      <c r="M16" s="24">
        <v>7528</v>
      </c>
      <c r="N16">
        <v>172</v>
      </c>
      <c r="O16" s="24">
        <v>144</v>
      </c>
      <c r="P16" s="24">
        <v>316</v>
      </c>
      <c r="Q16" s="24">
        <f t="shared" si="0"/>
        <v>10425</v>
      </c>
      <c r="R16" s="24">
        <f t="shared" si="1"/>
        <v>10262</v>
      </c>
      <c r="S16" s="24">
        <f t="shared" si="2"/>
        <v>20687</v>
      </c>
      <c r="T16" s="28"/>
      <c r="U16" s="28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x14ac:dyDescent="0.25">
      <c r="A17" s="23" t="s">
        <v>31</v>
      </c>
      <c r="B17" s="23">
        <v>8</v>
      </c>
      <c r="C17" s="23">
        <v>9</v>
      </c>
      <c r="D17" s="23">
        <v>17</v>
      </c>
      <c r="E17" s="24">
        <v>98</v>
      </c>
      <c r="F17" s="24">
        <v>89</v>
      </c>
      <c r="G17" s="24">
        <v>187</v>
      </c>
      <c r="H17" s="24">
        <v>347</v>
      </c>
      <c r="I17" s="24">
        <v>364</v>
      </c>
      <c r="J17" s="24">
        <v>711</v>
      </c>
      <c r="K17" s="24">
        <v>347</v>
      </c>
      <c r="L17" s="24">
        <v>342</v>
      </c>
      <c r="M17" s="24">
        <v>689</v>
      </c>
      <c r="N17">
        <v>0</v>
      </c>
      <c r="O17" s="24">
        <v>0</v>
      </c>
      <c r="P17" s="24">
        <v>0</v>
      </c>
      <c r="Q17" s="24">
        <f t="shared" si="0"/>
        <v>792</v>
      </c>
      <c r="R17" s="24">
        <f t="shared" si="1"/>
        <v>795</v>
      </c>
      <c r="S17" s="24">
        <f t="shared" si="2"/>
        <v>1587</v>
      </c>
      <c r="T17" s="28"/>
      <c r="U17" s="28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x14ac:dyDescent="0.25">
      <c r="A18" s="23" t="s">
        <v>32</v>
      </c>
      <c r="B18" s="23">
        <v>34</v>
      </c>
      <c r="C18" s="23">
        <v>25</v>
      </c>
      <c r="D18" s="23">
        <v>59</v>
      </c>
      <c r="E18" s="24">
        <v>313</v>
      </c>
      <c r="F18" s="24">
        <v>344</v>
      </c>
      <c r="G18" s="24">
        <v>657</v>
      </c>
      <c r="H18" s="24">
        <v>787</v>
      </c>
      <c r="I18" s="24">
        <v>791</v>
      </c>
      <c r="J18" s="24">
        <v>1578</v>
      </c>
      <c r="K18" s="24">
        <v>695</v>
      </c>
      <c r="L18" s="24">
        <v>733</v>
      </c>
      <c r="M18" s="24">
        <v>1428</v>
      </c>
      <c r="N18">
        <v>2</v>
      </c>
      <c r="O18" s="24">
        <v>1</v>
      </c>
      <c r="P18" s="24">
        <v>3</v>
      </c>
      <c r="Q18" s="24">
        <f t="shared" si="0"/>
        <v>1795</v>
      </c>
      <c r="R18" s="24">
        <f t="shared" si="1"/>
        <v>1868</v>
      </c>
      <c r="S18" s="24">
        <f t="shared" si="2"/>
        <v>3663</v>
      </c>
      <c r="T18" s="28"/>
      <c r="U18" s="28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x14ac:dyDescent="0.25">
      <c r="A19" s="23" t="s">
        <v>33</v>
      </c>
      <c r="B19" s="23">
        <v>7</v>
      </c>
      <c r="C19" s="23">
        <v>8</v>
      </c>
      <c r="D19" s="23">
        <v>15</v>
      </c>
      <c r="E19" s="24">
        <v>53</v>
      </c>
      <c r="F19" s="24">
        <v>61</v>
      </c>
      <c r="G19" s="24">
        <v>114</v>
      </c>
      <c r="H19" s="24">
        <v>121</v>
      </c>
      <c r="I19" s="24">
        <v>122</v>
      </c>
      <c r="J19" s="24">
        <v>243</v>
      </c>
      <c r="K19" s="24">
        <v>108</v>
      </c>
      <c r="L19" s="24">
        <v>100</v>
      </c>
      <c r="M19" s="24">
        <v>208</v>
      </c>
      <c r="N19">
        <v>0</v>
      </c>
      <c r="O19" s="24">
        <v>0</v>
      </c>
      <c r="P19" s="24">
        <v>0</v>
      </c>
      <c r="Q19" s="24">
        <f t="shared" si="0"/>
        <v>282</v>
      </c>
      <c r="R19" s="24">
        <f t="shared" si="1"/>
        <v>283</v>
      </c>
      <c r="S19" s="24">
        <f t="shared" si="2"/>
        <v>565</v>
      </c>
      <c r="T19" s="28"/>
      <c r="U19" s="28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x14ac:dyDescent="0.25">
      <c r="A20" s="23" t="s">
        <v>34</v>
      </c>
      <c r="B20" s="23">
        <v>102</v>
      </c>
      <c r="C20" s="23">
        <v>101</v>
      </c>
      <c r="D20" s="23">
        <v>203</v>
      </c>
      <c r="E20" s="24">
        <v>468</v>
      </c>
      <c r="F20" s="24">
        <v>425</v>
      </c>
      <c r="G20" s="24">
        <v>893</v>
      </c>
      <c r="H20" s="24">
        <v>866</v>
      </c>
      <c r="I20" s="24">
        <v>840</v>
      </c>
      <c r="J20" s="24">
        <v>1706</v>
      </c>
      <c r="K20" s="24">
        <v>709</v>
      </c>
      <c r="L20" s="24">
        <v>699</v>
      </c>
      <c r="M20" s="24">
        <v>1408</v>
      </c>
      <c r="N20">
        <v>1</v>
      </c>
      <c r="O20" s="24">
        <v>2</v>
      </c>
      <c r="P20" s="24">
        <v>3</v>
      </c>
      <c r="Q20" s="24">
        <f t="shared" si="0"/>
        <v>2043</v>
      </c>
      <c r="R20" s="24">
        <f t="shared" si="1"/>
        <v>1964</v>
      </c>
      <c r="S20" s="24">
        <f t="shared" si="2"/>
        <v>4007</v>
      </c>
      <c r="T20" s="28"/>
      <c r="U20" s="28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x14ac:dyDescent="0.25">
      <c r="A21" s="23" t="s">
        <v>35</v>
      </c>
      <c r="B21" s="23">
        <v>1</v>
      </c>
      <c r="C21" s="23">
        <v>1</v>
      </c>
      <c r="D21" s="23">
        <v>2</v>
      </c>
      <c r="E21" s="24">
        <v>90</v>
      </c>
      <c r="F21" s="24">
        <v>95</v>
      </c>
      <c r="G21" s="24">
        <v>185</v>
      </c>
      <c r="H21" s="24">
        <v>270</v>
      </c>
      <c r="I21" s="24">
        <v>289</v>
      </c>
      <c r="J21" s="24">
        <v>559</v>
      </c>
      <c r="K21" s="24">
        <v>268</v>
      </c>
      <c r="L21" s="24">
        <v>287</v>
      </c>
      <c r="M21" s="24">
        <v>555</v>
      </c>
      <c r="N21">
        <v>0</v>
      </c>
      <c r="O21" s="24">
        <v>0</v>
      </c>
      <c r="P21" s="24">
        <v>0</v>
      </c>
      <c r="Q21" s="24">
        <f t="shared" si="0"/>
        <v>628</v>
      </c>
      <c r="R21" s="24">
        <f t="shared" si="1"/>
        <v>671</v>
      </c>
      <c r="S21" s="24">
        <f t="shared" si="2"/>
        <v>1299</v>
      </c>
      <c r="T21" s="28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x14ac:dyDescent="0.25">
      <c r="A22" s="23" t="s">
        <v>36</v>
      </c>
      <c r="B22" s="23">
        <v>21</v>
      </c>
      <c r="C22" s="23">
        <v>22</v>
      </c>
      <c r="D22" s="23">
        <v>43</v>
      </c>
      <c r="E22" s="24">
        <v>149</v>
      </c>
      <c r="F22" s="24">
        <v>170</v>
      </c>
      <c r="G22" s="24">
        <v>319</v>
      </c>
      <c r="H22" s="24">
        <v>284</v>
      </c>
      <c r="I22" s="24">
        <v>299</v>
      </c>
      <c r="J22" s="24">
        <v>583</v>
      </c>
      <c r="K22" s="24">
        <v>264</v>
      </c>
      <c r="L22" s="24">
        <v>257</v>
      </c>
      <c r="M22" s="24">
        <v>521</v>
      </c>
      <c r="N22">
        <v>7</v>
      </c>
      <c r="O22" s="24">
        <v>8</v>
      </c>
      <c r="P22" s="24">
        <v>15</v>
      </c>
      <c r="Q22" s="24">
        <f t="shared" si="0"/>
        <v>697</v>
      </c>
      <c r="R22" s="24">
        <f t="shared" si="1"/>
        <v>726</v>
      </c>
      <c r="S22" s="24">
        <f t="shared" si="2"/>
        <v>1423</v>
      </c>
      <c r="T22" s="28"/>
      <c r="U22" s="28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x14ac:dyDescent="0.25">
      <c r="A23" s="23" t="s">
        <v>37</v>
      </c>
      <c r="B23" s="23">
        <v>175</v>
      </c>
      <c r="C23" s="23">
        <v>189</v>
      </c>
      <c r="D23" s="23">
        <v>364</v>
      </c>
      <c r="E23" s="24">
        <v>783</v>
      </c>
      <c r="F23" s="24">
        <v>875</v>
      </c>
      <c r="G23" s="24">
        <v>1658</v>
      </c>
      <c r="H23" s="24">
        <v>1856</v>
      </c>
      <c r="I23" s="24">
        <v>1692</v>
      </c>
      <c r="J23" s="24">
        <v>3548</v>
      </c>
      <c r="K23" s="24">
        <v>1497</v>
      </c>
      <c r="L23" s="24">
        <v>1491</v>
      </c>
      <c r="M23" s="24">
        <v>2988</v>
      </c>
      <c r="N23">
        <v>11</v>
      </c>
      <c r="O23" s="24">
        <v>3</v>
      </c>
      <c r="P23" s="24">
        <v>14</v>
      </c>
      <c r="Q23" s="24">
        <f t="shared" si="0"/>
        <v>4136</v>
      </c>
      <c r="R23" s="24">
        <f t="shared" si="1"/>
        <v>4058</v>
      </c>
      <c r="S23" s="24">
        <f t="shared" si="2"/>
        <v>8194</v>
      </c>
      <c r="T23" s="28"/>
      <c r="U23" s="28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x14ac:dyDescent="0.25">
      <c r="A24" s="23" t="s">
        <v>38</v>
      </c>
      <c r="B24" s="23">
        <v>85</v>
      </c>
      <c r="C24" s="23">
        <v>89</v>
      </c>
      <c r="D24" s="23">
        <v>174</v>
      </c>
      <c r="E24" s="24">
        <v>995</v>
      </c>
      <c r="F24" s="24">
        <v>991</v>
      </c>
      <c r="G24" s="24">
        <v>1986</v>
      </c>
      <c r="H24" s="24">
        <v>1842</v>
      </c>
      <c r="I24" s="24">
        <v>1675</v>
      </c>
      <c r="J24" s="24">
        <v>3517</v>
      </c>
      <c r="K24" s="24">
        <v>1774</v>
      </c>
      <c r="L24" s="24">
        <v>1625</v>
      </c>
      <c r="M24" s="24">
        <v>3399</v>
      </c>
      <c r="N24">
        <v>33</v>
      </c>
      <c r="O24" s="24">
        <v>33</v>
      </c>
      <c r="P24" s="24">
        <v>66</v>
      </c>
      <c r="Q24" s="24">
        <f t="shared" si="0"/>
        <v>4611</v>
      </c>
      <c r="R24" s="24">
        <f t="shared" si="1"/>
        <v>4291</v>
      </c>
      <c r="S24" s="24">
        <f t="shared" si="2"/>
        <v>8902</v>
      </c>
      <c r="T24" s="28"/>
      <c r="U24" s="28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x14ac:dyDescent="0.25">
      <c r="A25" s="23" t="s">
        <v>39</v>
      </c>
      <c r="B25" s="23">
        <v>12</v>
      </c>
      <c r="C25" s="23">
        <v>12</v>
      </c>
      <c r="D25" s="23">
        <v>24</v>
      </c>
      <c r="E25" s="24">
        <v>90</v>
      </c>
      <c r="F25" s="24">
        <v>108</v>
      </c>
      <c r="G25" s="24">
        <v>198</v>
      </c>
      <c r="H25" s="24">
        <v>220</v>
      </c>
      <c r="I25" s="24">
        <v>196</v>
      </c>
      <c r="J25" s="24">
        <v>416</v>
      </c>
      <c r="K25" s="24">
        <v>195</v>
      </c>
      <c r="L25" s="24">
        <v>217</v>
      </c>
      <c r="M25" s="24">
        <v>412</v>
      </c>
      <c r="N25">
        <v>4</v>
      </c>
      <c r="O25" s="24">
        <v>3</v>
      </c>
      <c r="P25" s="24">
        <v>7</v>
      </c>
      <c r="Q25" s="24">
        <f t="shared" si="0"/>
        <v>505</v>
      </c>
      <c r="R25" s="24">
        <f t="shared" si="1"/>
        <v>521</v>
      </c>
      <c r="S25" s="24">
        <f t="shared" si="2"/>
        <v>1026</v>
      </c>
      <c r="T25" s="28"/>
      <c r="U25" s="28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x14ac:dyDescent="0.25">
      <c r="A26" s="23" t="s">
        <v>40</v>
      </c>
      <c r="B26" s="23">
        <v>240</v>
      </c>
      <c r="C26" s="23">
        <v>246</v>
      </c>
      <c r="D26" s="23">
        <v>486</v>
      </c>
      <c r="E26" s="24">
        <v>2354</v>
      </c>
      <c r="F26" s="24">
        <v>2279</v>
      </c>
      <c r="G26" s="24">
        <v>4633</v>
      </c>
      <c r="H26" s="24">
        <v>5668</v>
      </c>
      <c r="I26" s="24">
        <v>5628</v>
      </c>
      <c r="J26" s="24">
        <v>11296</v>
      </c>
      <c r="K26" s="24">
        <v>4455</v>
      </c>
      <c r="L26" s="24">
        <v>4208</v>
      </c>
      <c r="M26" s="24">
        <v>8663</v>
      </c>
      <c r="N26">
        <v>62</v>
      </c>
      <c r="O26" s="24">
        <v>62</v>
      </c>
      <c r="P26" s="24">
        <v>124</v>
      </c>
      <c r="Q26" s="24">
        <f t="shared" si="0"/>
        <v>12477</v>
      </c>
      <c r="R26" s="24">
        <f t="shared" si="1"/>
        <v>12115</v>
      </c>
      <c r="S26" s="24">
        <f t="shared" si="2"/>
        <v>24592</v>
      </c>
      <c r="T26" s="28"/>
      <c r="U26" s="28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x14ac:dyDescent="0.25">
      <c r="A27" s="23" t="s">
        <v>41</v>
      </c>
      <c r="B27" s="23">
        <v>106</v>
      </c>
      <c r="C27" s="23">
        <v>64</v>
      </c>
      <c r="D27" s="23">
        <v>170</v>
      </c>
      <c r="E27" s="24">
        <v>153</v>
      </c>
      <c r="F27" s="24">
        <v>188</v>
      </c>
      <c r="G27" s="24">
        <v>341</v>
      </c>
      <c r="H27" s="24">
        <v>359</v>
      </c>
      <c r="I27" s="24">
        <v>328</v>
      </c>
      <c r="J27" s="24">
        <v>687</v>
      </c>
      <c r="K27" s="24">
        <v>275</v>
      </c>
      <c r="L27" s="24">
        <v>223</v>
      </c>
      <c r="M27" s="24">
        <v>498</v>
      </c>
      <c r="N27">
        <v>0</v>
      </c>
      <c r="O27" s="24">
        <v>0</v>
      </c>
      <c r="P27" s="24">
        <v>0</v>
      </c>
      <c r="Q27" s="24">
        <f t="shared" si="0"/>
        <v>787</v>
      </c>
      <c r="R27" s="24">
        <f t="shared" si="1"/>
        <v>739</v>
      </c>
      <c r="S27" s="24">
        <f t="shared" si="2"/>
        <v>1526</v>
      </c>
      <c r="T27" s="28"/>
      <c r="U27" s="28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x14ac:dyDescent="0.25">
      <c r="A28" s="23" t="s">
        <v>42</v>
      </c>
      <c r="B28" s="23">
        <v>52</v>
      </c>
      <c r="C28" s="23">
        <v>56</v>
      </c>
      <c r="D28" s="23">
        <v>108</v>
      </c>
      <c r="E28" s="24">
        <v>197</v>
      </c>
      <c r="F28" s="24">
        <v>192</v>
      </c>
      <c r="G28" s="24">
        <v>389</v>
      </c>
      <c r="H28" s="24">
        <v>466</v>
      </c>
      <c r="I28" s="24">
        <v>451</v>
      </c>
      <c r="J28" s="24">
        <v>917</v>
      </c>
      <c r="K28" s="24">
        <v>397</v>
      </c>
      <c r="L28" s="24">
        <v>365</v>
      </c>
      <c r="M28" s="24">
        <v>762</v>
      </c>
      <c r="N28">
        <v>0</v>
      </c>
      <c r="O28" s="24">
        <v>0</v>
      </c>
      <c r="P28" s="24">
        <v>0</v>
      </c>
      <c r="Q28" s="24">
        <f t="shared" si="0"/>
        <v>1060</v>
      </c>
      <c r="R28" s="24">
        <f t="shared" si="1"/>
        <v>1008</v>
      </c>
      <c r="S28" s="24">
        <f t="shared" si="2"/>
        <v>2068</v>
      </c>
      <c r="T28" s="28"/>
      <c r="U28" s="28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x14ac:dyDescent="0.25">
      <c r="A29" s="23" t="s">
        <v>43</v>
      </c>
      <c r="B29" s="23">
        <v>269</v>
      </c>
      <c r="C29" s="23">
        <v>291</v>
      </c>
      <c r="D29" s="23">
        <v>560</v>
      </c>
      <c r="E29" s="24">
        <v>4171</v>
      </c>
      <c r="F29" s="24">
        <v>4205</v>
      </c>
      <c r="G29" s="24">
        <v>8376</v>
      </c>
      <c r="H29" s="24">
        <v>14572</v>
      </c>
      <c r="I29" s="24">
        <v>14042</v>
      </c>
      <c r="J29" s="24">
        <v>28614</v>
      </c>
      <c r="K29" s="24">
        <v>12683</v>
      </c>
      <c r="L29" s="24">
        <v>12245</v>
      </c>
      <c r="M29" s="24">
        <v>24928</v>
      </c>
      <c r="N29">
        <v>189</v>
      </c>
      <c r="O29" s="24">
        <v>126</v>
      </c>
      <c r="P29" s="24">
        <v>315</v>
      </c>
      <c r="Q29" s="24">
        <f t="shared" si="0"/>
        <v>31426</v>
      </c>
      <c r="R29" s="24">
        <f t="shared" si="1"/>
        <v>30492</v>
      </c>
      <c r="S29" s="24">
        <f t="shared" si="2"/>
        <v>61918</v>
      </c>
      <c r="T29" s="28"/>
      <c r="U29" s="28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x14ac:dyDescent="0.25">
      <c r="A30" s="23" t="s">
        <v>44</v>
      </c>
      <c r="B30" s="23">
        <v>49</v>
      </c>
      <c r="C30" s="23">
        <v>47</v>
      </c>
      <c r="D30" s="23">
        <v>96</v>
      </c>
      <c r="E30" s="24">
        <v>243</v>
      </c>
      <c r="F30" s="24">
        <v>229</v>
      </c>
      <c r="G30" s="24">
        <v>472</v>
      </c>
      <c r="H30" s="24">
        <v>482</v>
      </c>
      <c r="I30" s="24">
        <v>455</v>
      </c>
      <c r="J30" s="24">
        <v>937</v>
      </c>
      <c r="K30" s="24">
        <v>308</v>
      </c>
      <c r="L30" s="24">
        <v>328</v>
      </c>
      <c r="M30" s="24">
        <v>636</v>
      </c>
      <c r="N30">
        <v>10</v>
      </c>
      <c r="O30" s="24">
        <v>5</v>
      </c>
      <c r="P30" s="24">
        <v>15</v>
      </c>
      <c r="Q30" s="24">
        <f t="shared" si="0"/>
        <v>1033</v>
      </c>
      <c r="R30" s="24">
        <f t="shared" si="1"/>
        <v>1012</v>
      </c>
      <c r="S30" s="24">
        <f t="shared" si="2"/>
        <v>2045</v>
      </c>
      <c r="T30" s="28"/>
      <c r="U30" s="28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x14ac:dyDescent="0.25">
      <c r="A31" s="23" t="s">
        <v>45</v>
      </c>
      <c r="B31" s="23">
        <v>51</v>
      </c>
      <c r="C31" s="23">
        <v>51</v>
      </c>
      <c r="D31" s="23">
        <v>102</v>
      </c>
      <c r="E31" s="24">
        <v>113</v>
      </c>
      <c r="F31" s="24">
        <v>116</v>
      </c>
      <c r="G31" s="24">
        <v>229</v>
      </c>
      <c r="H31" s="24">
        <v>237</v>
      </c>
      <c r="I31" s="24">
        <v>266</v>
      </c>
      <c r="J31" s="24">
        <v>503</v>
      </c>
      <c r="K31" s="24">
        <v>154</v>
      </c>
      <c r="L31" s="24">
        <v>137</v>
      </c>
      <c r="M31" s="24">
        <v>291</v>
      </c>
      <c r="N31">
        <v>25</v>
      </c>
      <c r="O31" s="24">
        <v>12</v>
      </c>
      <c r="P31" s="24">
        <v>37</v>
      </c>
      <c r="Q31" s="24">
        <f t="shared" si="0"/>
        <v>504</v>
      </c>
      <c r="R31" s="24">
        <f t="shared" si="1"/>
        <v>519</v>
      </c>
      <c r="S31" s="24">
        <f t="shared" si="2"/>
        <v>1023</v>
      </c>
      <c r="T31" s="28"/>
      <c r="U31" s="28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x14ac:dyDescent="0.25">
      <c r="A32" s="23" t="s">
        <v>46</v>
      </c>
      <c r="B32" s="23">
        <v>94</v>
      </c>
      <c r="C32" s="23">
        <v>122</v>
      </c>
      <c r="D32" s="23">
        <v>216</v>
      </c>
      <c r="E32" s="24">
        <v>619</v>
      </c>
      <c r="F32" s="24">
        <v>591</v>
      </c>
      <c r="G32" s="24">
        <v>1210</v>
      </c>
      <c r="H32" s="24">
        <v>1469</v>
      </c>
      <c r="I32" s="24">
        <v>1400</v>
      </c>
      <c r="J32" s="24">
        <v>2869</v>
      </c>
      <c r="K32" s="24">
        <v>1187</v>
      </c>
      <c r="L32" s="24">
        <v>1128</v>
      </c>
      <c r="M32" s="24">
        <v>2315</v>
      </c>
      <c r="N32">
        <v>5</v>
      </c>
      <c r="O32" s="24">
        <v>6</v>
      </c>
      <c r="P32" s="24">
        <v>11</v>
      </c>
      <c r="Q32" s="24">
        <f t="shared" si="0"/>
        <v>3275</v>
      </c>
      <c r="R32" s="24">
        <f t="shared" si="1"/>
        <v>3119</v>
      </c>
      <c r="S32" s="24">
        <f t="shared" si="2"/>
        <v>6394</v>
      </c>
      <c r="T32" s="28"/>
      <c r="U32" s="28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x14ac:dyDescent="0.25">
      <c r="A33" s="23" t="s">
        <v>47</v>
      </c>
      <c r="B33" s="23">
        <v>10</v>
      </c>
      <c r="C33" s="23">
        <v>21</v>
      </c>
      <c r="D33" s="23">
        <v>31</v>
      </c>
      <c r="E33" s="24">
        <v>61</v>
      </c>
      <c r="F33" s="24">
        <v>63</v>
      </c>
      <c r="G33" s="24">
        <v>124</v>
      </c>
      <c r="H33" s="24">
        <v>159</v>
      </c>
      <c r="I33" s="24">
        <v>149</v>
      </c>
      <c r="J33" s="24">
        <v>308</v>
      </c>
      <c r="K33" s="24">
        <v>108</v>
      </c>
      <c r="L33" s="24">
        <v>98</v>
      </c>
      <c r="M33" s="24">
        <v>206</v>
      </c>
      <c r="N33">
        <v>0</v>
      </c>
      <c r="O33" s="24">
        <v>0</v>
      </c>
      <c r="P33" s="24">
        <v>0</v>
      </c>
      <c r="Q33" s="24">
        <f t="shared" si="0"/>
        <v>328</v>
      </c>
      <c r="R33" s="24">
        <f t="shared" si="1"/>
        <v>310</v>
      </c>
      <c r="S33" s="24">
        <f t="shared" si="2"/>
        <v>638</v>
      </c>
      <c r="T33" s="28"/>
      <c r="U33" s="28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pans="1:32" x14ac:dyDescent="0.25">
      <c r="A34" s="23" t="s">
        <v>48</v>
      </c>
      <c r="B34" s="23">
        <v>14</v>
      </c>
      <c r="C34" s="23">
        <v>19</v>
      </c>
      <c r="D34" s="23">
        <v>33</v>
      </c>
      <c r="E34" s="24">
        <v>270</v>
      </c>
      <c r="F34" s="24">
        <v>284</v>
      </c>
      <c r="G34" s="24">
        <v>554</v>
      </c>
      <c r="H34" s="24">
        <v>765</v>
      </c>
      <c r="I34" s="24">
        <v>776</v>
      </c>
      <c r="J34" s="24">
        <v>1541</v>
      </c>
      <c r="K34" s="24">
        <v>687</v>
      </c>
      <c r="L34" s="24">
        <v>640</v>
      </c>
      <c r="M34" s="24">
        <v>1327</v>
      </c>
      <c r="N34">
        <v>13</v>
      </c>
      <c r="O34" s="24">
        <v>16</v>
      </c>
      <c r="P34" s="24">
        <v>29</v>
      </c>
      <c r="Q34" s="24">
        <f t="shared" si="0"/>
        <v>1722</v>
      </c>
      <c r="R34" s="24">
        <f t="shared" si="1"/>
        <v>1700</v>
      </c>
      <c r="S34" s="24">
        <f t="shared" si="2"/>
        <v>3422</v>
      </c>
      <c r="T34" s="28"/>
      <c r="U34" s="28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x14ac:dyDescent="0.25">
      <c r="A35" s="23" t="s">
        <v>49</v>
      </c>
      <c r="B35" s="23">
        <v>50</v>
      </c>
      <c r="C35" s="23">
        <v>48</v>
      </c>
      <c r="D35" s="23">
        <v>98</v>
      </c>
      <c r="E35" s="24">
        <v>282</v>
      </c>
      <c r="F35" s="24">
        <v>290</v>
      </c>
      <c r="G35" s="24">
        <v>572</v>
      </c>
      <c r="H35" s="24">
        <v>713</v>
      </c>
      <c r="I35" s="24">
        <v>612</v>
      </c>
      <c r="J35" s="24">
        <v>1325</v>
      </c>
      <c r="K35" s="24">
        <v>512</v>
      </c>
      <c r="L35" s="24">
        <v>486</v>
      </c>
      <c r="M35" s="24">
        <v>998</v>
      </c>
      <c r="N35">
        <v>13</v>
      </c>
      <c r="O35" s="24">
        <v>17</v>
      </c>
      <c r="P35" s="24">
        <v>30</v>
      </c>
      <c r="Q35" s="24">
        <f t="shared" si="0"/>
        <v>1507</v>
      </c>
      <c r="R35" s="24">
        <f t="shared" si="1"/>
        <v>1388</v>
      </c>
      <c r="S35" s="24">
        <f t="shared" si="2"/>
        <v>2895</v>
      </c>
      <c r="T35" s="28"/>
      <c r="U35" s="28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x14ac:dyDescent="0.25">
      <c r="A36" s="23" t="s">
        <v>50</v>
      </c>
      <c r="B36" s="23">
        <v>204</v>
      </c>
      <c r="C36" s="23">
        <v>231</v>
      </c>
      <c r="D36" s="23">
        <v>435</v>
      </c>
      <c r="E36" s="24">
        <v>951</v>
      </c>
      <c r="F36" s="24">
        <v>1043</v>
      </c>
      <c r="G36" s="24">
        <v>1994</v>
      </c>
      <c r="H36" s="24">
        <v>2496</v>
      </c>
      <c r="I36" s="24">
        <v>2326</v>
      </c>
      <c r="J36" s="24">
        <v>4822</v>
      </c>
      <c r="K36" s="24">
        <v>1956</v>
      </c>
      <c r="L36" s="24">
        <v>1908</v>
      </c>
      <c r="M36" s="24">
        <v>3864</v>
      </c>
      <c r="N36">
        <v>3</v>
      </c>
      <c r="O36" s="24">
        <v>1</v>
      </c>
      <c r="P36" s="24">
        <v>4</v>
      </c>
      <c r="Q36" s="24">
        <f t="shared" si="0"/>
        <v>5403</v>
      </c>
      <c r="R36" s="24">
        <f t="shared" si="1"/>
        <v>5277</v>
      </c>
      <c r="S36" s="24">
        <f t="shared" si="2"/>
        <v>10680</v>
      </c>
      <c r="T36" s="28"/>
      <c r="U36" s="28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</row>
    <row r="37" spans="1:32" x14ac:dyDescent="0.25">
      <c r="A37" s="23" t="s">
        <v>51</v>
      </c>
      <c r="B37" s="23">
        <v>27</v>
      </c>
      <c r="C37" s="23">
        <v>31</v>
      </c>
      <c r="D37" s="23">
        <v>58</v>
      </c>
      <c r="E37" s="24">
        <v>308</v>
      </c>
      <c r="F37" s="24">
        <v>270</v>
      </c>
      <c r="G37" s="24">
        <v>578</v>
      </c>
      <c r="H37" s="24">
        <v>822</v>
      </c>
      <c r="I37" s="24">
        <v>836</v>
      </c>
      <c r="J37" s="24">
        <v>1658</v>
      </c>
      <c r="K37" s="24">
        <v>876</v>
      </c>
      <c r="L37" s="24">
        <v>716</v>
      </c>
      <c r="M37" s="24">
        <v>1592</v>
      </c>
      <c r="N37">
        <v>1</v>
      </c>
      <c r="O37" s="24">
        <v>0</v>
      </c>
      <c r="P37" s="24">
        <v>1</v>
      </c>
      <c r="Q37" s="24">
        <f t="shared" si="0"/>
        <v>2006</v>
      </c>
      <c r="R37" s="24">
        <f t="shared" si="1"/>
        <v>1822</v>
      </c>
      <c r="S37" s="24">
        <f t="shared" si="2"/>
        <v>3828</v>
      </c>
      <c r="T37" s="28"/>
      <c r="U37" s="28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</row>
    <row r="38" spans="1:32" x14ac:dyDescent="0.25">
      <c r="A38" s="23" t="s">
        <v>52</v>
      </c>
      <c r="B38" s="23">
        <v>71</v>
      </c>
      <c r="C38" s="23">
        <v>76</v>
      </c>
      <c r="D38" s="23">
        <v>147</v>
      </c>
      <c r="E38" s="24">
        <v>247</v>
      </c>
      <c r="F38" s="24">
        <v>231</v>
      </c>
      <c r="G38" s="24">
        <v>478</v>
      </c>
      <c r="H38" s="24">
        <v>404</v>
      </c>
      <c r="I38" s="24">
        <v>363</v>
      </c>
      <c r="J38" s="24">
        <v>767</v>
      </c>
      <c r="K38" s="24">
        <v>260</v>
      </c>
      <c r="L38" s="24">
        <v>255</v>
      </c>
      <c r="M38" s="24">
        <v>515</v>
      </c>
      <c r="N38">
        <v>35</v>
      </c>
      <c r="O38" s="24">
        <v>28</v>
      </c>
      <c r="P38" s="24">
        <v>63</v>
      </c>
      <c r="Q38" s="24">
        <f t="shared" si="0"/>
        <v>911</v>
      </c>
      <c r="R38" s="24">
        <f t="shared" si="1"/>
        <v>849</v>
      </c>
      <c r="S38" s="24">
        <f t="shared" si="2"/>
        <v>1760</v>
      </c>
      <c r="T38" s="28"/>
      <c r="U38" s="28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</row>
    <row r="39" spans="1:32" x14ac:dyDescent="0.25">
      <c r="A39" s="23" t="s">
        <v>53</v>
      </c>
      <c r="B39" s="23">
        <v>167</v>
      </c>
      <c r="C39" s="23">
        <v>181</v>
      </c>
      <c r="D39" s="23">
        <v>348</v>
      </c>
      <c r="E39" s="24">
        <v>623</v>
      </c>
      <c r="F39" s="24">
        <v>662</v>
      </c>
      <c r="G39" s="24">
        <v>1285</v>
      </c>
      <c r="H39" s="24">
        <v>1286</v>
      </c>
      <c r="I39" s="24">
        <v>1220</v>
      </c>
      <c r="J39" s="24">
        <v>2506</v>
      </c>
      <c r="K39" s="24">
        <v>1095</v>
      </c>
      <c r="L39" s="24">
        <v>1002</v>
      </c>
      <c r="M39" s="24">
        <v>2097</v>
      </c>
      <c r="N39">
        <v>16</v>
      </c>
      <c r="O39" s="24">
        <v>26</v>
      </c>
      <c r="P39" s="24">
        <v>42</v>
      </c>
      <c r="Q39" s="24">
        <f t="shared" si="0"/>
        <v>3004</v>
      </c>
      <c r="R39" s="24">
        <f t="shared" si="1"/>
        <v>2884</v>
      </c>
      <c r="S39" s="24">
        <f t="shared" si="2"/>
        <v>5888</v>
      </c>
      <c r="T39" s="28"/>
      <c r="U39" s="28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</row>
    <row r="40" spans="1:32" x14ac:dyDescent="0.25">
      <c r="A40" s="23" t="s">
        <v>54</v>
      </c>
      <c r="B40" s="23">
        <v>73</v>
      </c>
      <c r="C40" s="23">
        <v>67</v>
      </c>
      <c r="D40" s="23">
        <v>140</v>
      </c>
      <c r="E40" s="24">
        <v>335</v>
      </c>
      <c r="F40" s="24">
        <v>347</v>
      </c>
      <c r="G40" s="24">
        <v>682</v>
      </c>
      <c r="H40" s="24">
        <v>1334</v>
      </c>
      <c r="I40" s="24">
        <v>1363</v>
      </c>
      <c r="J40" s="24">
        <v>2697</v>
      </c>
      <c r="K40" s="24">
        <v>1149</v>
      </c>
      <c r="L40" s="24">
        <v>1046</v>
      </c>
      <c r="M40" s="24">
        <v>2195</v>
      </c>
      <c r="N40">
        <v>18</v>
      </c>
      <c r="O40" s="24">
        <v>22</v>
      </c>
      <c r="P40" s="24">
        <v>40</v>
      </c>
      <c r="Q40" s="24">
        <f t="shared" si="0"/>
        <v>2818</v>
      </c>
      <c r="R40" s="24">
        <f t="shared" si="1"/>
        <v>2756</v>
      </c>
      <c r="S40" s="24">
        <f t="shared" si="2"/>
        <v>5574</v>
      </c>
      <c r="T40" s="28"/>
      <c r="U40" s="28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</row>
    <row r="41" spans="1:32" x14ac:dyDescent="0.25">
      <c r="A41" s="23" t="s">
        <v>55</v>
      </c>
      <c r="B41" s="23">
        <v>31</v>
      </c>
      <c r="C41" s="23">
        <v>37</v>
      </c>
      <c r="D41" s="23">
        <v>68</v>
      </c>
      <c r="E41" s="24">
        <v>295</v>
      </c>
      <c r="F41" s="24">
        <v>310</v>
      </c>
      <c r="G41" s="24">
        <v>605</v>
      </c>
      <c r="H41" s="24">
        <v>936</v>
      </c>
      <c r="I41" s="24">
        <v>907</v>
      </c>
      <c r="J41" s="24">
        <v>1843</v>
      </c>
      <c r="K41" s="24">
        <v>917</v>
      </c>
      <c r="L41" s="24">
        <v>814</v>
      </c>
      <c r="M41" s="24">
        <v>1731</v>
      </c>
      <c r="N41">
        <v>0</v>
      </c>
      <c r="O41" s="24">
        <v>0</v>
      </c>
      <c r="P41" s="24">
        <v>0</v>
      </c>
      <c r="Q41" s="24">
        <f t="shared" si="0"/>
        <v>2148</v>
      </c>
      <c r="R41" s="24">
        <f t="shared" si="1"/>
        <v>2031</v>
      </c>
      <c r="S41" s="24">
        <f t="shared" si="2"/>
        <v>4179</v>
      </c>
      <c r="T41" s="28"/>
      <c r="U41" s="28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</row>
    <row r="42" spans="1:32" x14ac:dyDescent="0.25">
      <c r="A42" s="23" t="s">
        <v>56</v>
      </c>
      <c r="B42" s="23">
        <v>40</v>
      </c>
      <c r="C42" s="23">
        <v>52</v>
      </c>
      <c r="D42" s="23">
        <v>92</v>
      </c>
      <c r="E42" s="24">
        <v>329</v>
      </c>
      <c r="F42" s="24">
        <v>276</v>
      </c>
      <c r="G42" s="24">
        <v>605</v>
      </c>
      <c r="H42" s="24">
        <v>1286</v>
      </c>
      <c r="I42" s="24">
        <v>1289</v>
      </c>
      <c r="J42" s="24">
        <v>2575</v>
      </c>
      <c r="K42" s="24">
        <v>1236</v>
      </c>
      <c r="L42" s="24">
        <v>1153</v>
      </c>
      <c r="M42" s="24">
        <v>2389</v>
      </c>
      <c r="N42">
        <v>13</v>
      </c>
      <c r="O42" s="24">
        <v>10</v>
      </c>
      <c r="P42" s="24">
        <v>23</v>
      </c>
      <c r="Q42" s="24">
        <f t="shared" si="0"/>
        <v>2851</v>
      </c>
      <c r="R42" s="24">
        <f t="shared" si="1"/>
        <v>2718</v>
      </c>
      <c r="S42" s="24">
        <f t="shared" si="2"/>
        <v>5569</v>
      </c>
      <c r="T42" s="28"/>
      <c r="U42" s="28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</row>
    <row r="43" spans="1:32" x14ac:dyDescent="0.25">
      <c r="A43" s="23" t="s">
        <v>57</v>
      </c>
      <c r="B43" s="23">
        <v>12</v>
      </c>
      <c r="C43" s="23">
        <v>14</v>
      </c>
      <c r="D43" s="23">
        <v>26</v>
      </c>
      <c r="E43" s="24">
        <v>40</v>
      </c>
      <c r="F43" s="24">
        <v>47</v>
      </c>
      <c r="G43" s="24">
        <v>87</v>
      </c>
      <c r="H43" s="24">
        <v>64</v>
      </c>
      <c r="I43" s="24">
        <v>63</v>
      </c>
      <c r="J43" s="24">
        <v>127</v>
      </c>
      <c r="K43" s="24">
        <v>42</v>
      </c>
      <c r="L43" s="24">
        <v>49</v>
      </c>
      <c r="M43" s="24">
        <v>91</v>
      </c>
      <c r="N43">
        <v>0</v>
      </c>
      <c r="O43" s="24">
        <v>0</v>
      </c>
      <c r="P43" s="24">
        <v>0</v>
      </c>
      <c r="Q43" s="24">
        <f t="shared" si="0"/>
        <v>146</v>
      </c>
      <c r="R43" s="24">
        <f t="shared" si="1"/>
        <v>159</v>
      </c>
      <c r="S43" s="24">
        <f t="shared" si="2"/>
        <v>305</v>
      </c>
      <c r="T43" s="28"/>
      <c r="U43" s="28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</row>
    <row r="44" spans="1:32" x14ac:dyDescent="0.25">
      <c r="A44" s="23" t="s">
        <v>58</v>
      </c>
      <c r="B44" s="23">
        <v>215</v>
      </c>
      <c r="C44" s="23">
        <v>195</v>
      </c>
      <c r="D44" s="23">
        <v>410</v>
      </c>
      <c r="E44" s="24">
        <v>398</v>
      </c>
      <c r="F44" s="24">
        <v>378</v>
      </c>
      <c r="G44" s="24">
        <v>776</v>
      </c>
      <c r="H44" s="24">
        <v>868</v>
      </c>
      <c r="I44" s="24">
        <v>943</v>
      </c>
      <c r="J44" s="24">
        <v>1811</v>
      </c>
      <c r="K44" s="24">
        <v>685</v>
      </c>
      <c r="L44" s="24">
        <v>630</v>
      </c>
      <c r="M44" s="24">
        <v>1315</v>
      </c>
      <c r="N44">
        <v>2</v>
      </c>
      <c r="O44" s="24">
        <v>2</v>
      </c>
      <c r="P44" s="24">
        <v>4</v>
      </c>
      <c r="Q44" s="24">
        <f t="shared" si="0"/>
        <v>1951</v>
      </c>
      <c r="R44" s="24">
        <f t="shared" si="1"/>
        <v>1951</v>
      </c>
      <c r="S44" s="24">
        <f t="shared" si="2"/>
        <v>3902</v>
      </c>
      <c r="T44" s="28"/>
      <c r="U44" s="28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</row>
    <row r="45" spans="1:32" x14ac:dyDescent="0.25">
      <c r="A45" s="23" t="s">
        <v>59</v>
      </c>
      <c r="B45" s="23">
        <v>19</v>
      </c>
      <c r="C45" s="23">
        <v>16</v>
      </c>
      <c r="D45" s="23">
        <v>35</v>
      </c>
      <c r="E45" s="24">
        <v>41</v>
      </c>
      <c r="F45" s="24">
        <v>31</v>
      </c>
      <c r="G45" s="24">
        <v>72</v>
      </c>
      <c r="H45" s="24">
        <v>63</v>
      </c>
      <c r="I45" s="24">
        <v>54</v>
      </c>
      <c r="J45" s="24">
        <v>117</v>
      </c>
      <c r="K45" s="24">
        <v>57</v>
      </c>
      <c r="L45" s="24">
        <v>29</v>
      </c>
      <c r="M45" s="24">
        <v>86</v>
      </c>
      <c r="N45">
        <v>0</v>
      </c>
      <c r="O45" s="24">
        <v>0</v>
      </c>
      <c r="P45" s="24">
        <v>0</v>
      </c>
      <c r="Q45" s="24">
        <f t="shared" si="0"/>
        <v>161</v>
      </c>
      <c r="R45" s="24">
        <f t="shared" si="1"/>
        <v>114</v>
      </c>
      <c r="S45" s="24">
        <f t="shared" si="2"/>
        <v>275</v>
      </c>
      <c r="T45" s="28"/>
      <c r="U45" s="28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</row>
    <row r="46" spans="1:32" x14ac:dyDescent="0.25">
      <c r="A46" s="23" t="s">
        <v>60</v>
      </c>
      <c r="B46" s="23">
        <v>23</v>
      </c>
      <c r="C46" s="23">
        <v>24</v>
      </c>
      <c r="D46" s="23">
        <v>47</v>
      </c>
      <c r="E46" s="24">
        <v>455</v>
      </c>
      <c r="F46" s="24">
        <v>499</v>
      </c>
      <c r="G46" s="24">
        <v>954</v>
      </c>
      <c r="H46" s="24">
        <v>2031</v>
      </c>
      <c r="I46" s="24">
        <v>2066</v>
      </c>
      <c r="J46" s="24">
        <v>4097</v>
      </c>
      <c r="K46" s="24">
        <v>2039</v>
      </c>
      <c r="L46" s="24">
        <v>1995</v>
      </c>
      <c r="M46" s="24">
        <v>4034</v>
      </c>
      <c r="N46">
        <v>1</v>
      </c>
      <c r="O46" s="24">
        <v>0</v>
      </c>
      <c r="P46" s="24">
        <v>1</v>
      </c>
      <c r="Q46" s="24">
        <f t="shared" si="0"/>
        <v>4525</v>
      </c>
      <c r="R46" s="24">
        <f t="shared" si="1"/>
        <v>4560</v>
      </c>
      <c r="S46" s="24">
        <f t="shared" si="2"/>
        <v>9085</v>
      </c>
      <c r="T46" s="28"/>
      <c r="U46" s="28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</row>
    <row r="47" spans="1:32" x14ac:dyDescent="0.25">
      <c r="A47" s="23" t="s">
        <v>61</v>
      </c>
      <c r="B47" s="23">
        <v>15</v>
      </c>
      <c r="C47" s="23">
        <v>15</v>
      </c>
      <c r="D47" s="23">
        <v>30</v>
      </c>
      <c r="E47" s="24">
        <v>34</v>
      </c>
      <c r="F47" s="24">
        <v>40</v>
      </c>
      <c r="G47" s="24">
        <v>74</v>
      </c>
      <c r="H47" s="24">
        <v>124</v>
      </c>
      <c r="I47" s="24">
        <v>99</v>
      </c>
      <c r="J47" s="24">
        <v>223</v>
      </c>
      <c r="K47" s="24">
        <v>116</v>
      </c>
      <c r="L47" s="24">
        <v>88</v>
      </c>
      <c r="M47" s="24">
        <v>204</v>
      </c>
      <c r="N47">
        <v>0</v>
      </c>
      <c r="O47" s="24">
        <v>0</v>
      </c>
      <c r="P47" s="24">
        <v>0</v>
      </c>
      <c r="Q47" s="24">
        <f t="shared" si="0"/>
        <v>274</v>
      </c>
      <c r="R47" s="24">
        <f t="shared" si="1"/>
        <v>227</v>
      </c>
      <c r="S47" s="24">
        <f t="shared" si="2"/>
        <v>501</v>
      </c>
      <c r="T47" s="28"/>
      <c r="U47" s="28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</row>
    <row r="48" spans="1:32" x14ac:dyDescent="0.25">
      <c r="A48" s="23" t="s">
        <v>62</v>
      </c>
      <c r="B48" s="23">
        <v>9</v>
      </c>
      <c r="C48" s="23">
        <v>5</v>
      </c>
      <c r="D48" s="23">
        <v>14</v>
      </c>
      <c r="E48" s="24">
        <v>131</v>
      </c>
      <c r="F48" s="24">
        <v>140</v>
      </c>
      <c r="G48" s="24">
        <v>271</v>
      </c>
      <c r="H48" s="24">
        <v>312</v>
      </c>
      <c r="I48" s="24">
        <v>307</v>
      </c>
      <c r="J48" s="24">
        <v>619</v>
      </c>
      <c r="K48" s="24">
        <v>247</v>
      </c>
      <c r="L48" s="24">
        <v>254</v>
      </c>
      <c r="M48" s="24">
        <v>501</v>
      </c>
      <c r="N48">
        <v>4</v>
      </c>
      <c r="O48" s="24">
        <v>2</v>
      </c>
      <c r="P48" s="24">
        <v>6</v>
      </c>
      <c r="Q48" s="24">
        <f t="shared" si="0"/>
        <v>690</v>
      </c>
      <c r="R48" s="24">
        <f t="shared" si="1"/>
        <v>701</v>
      </c>
      <c r="S48" s="24">
        <f t="shared" si="2"/>
        <v>1391</v>
      </c>
      <c r="T48" s="28"/>
      <c r="U48" s="28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x14ac:dyDescent="0.25">
      <c r="A49" s="23" t="s">
        <v>63</v>
      </c>
      <c r="B49" s="23">
        <v>17</v>
      </c>
      <c r="C49" s="23">
        <v>23</v>
      </c>
      <c r="D49" s="23">
        <v>40</v>
      </c>
      <c r="E49" s="24">
        <v>67</v>
      </c>
      <c r="F49" s="24">
        <v>72</v>
      </c>
      <c r="G49" s="24">
        <v>139</v>
      </c>
      <c r="H49" s="24">
        <v>161</v>
      </c>
      <c r="I49" s="24">
        <v>161</v>
      </c>
      <c r="J49" s="24">
        <v>322</v>
      </c>
      <c r="K49" s="24">
        <v>167</v>
      </c>
      <c r="L49" s="24">
        <v>146</v>
      </c>
      <c r="M49" s="24">
        <v>313</v>
      </c>
      <c r="N49">
        <v>5</v>
      </c>
      <c r="O49" s="24">
        <v>3</v>
      </c>
      <c r="P49" s="24">
        <v>8</v>
      </c>
      <c r="Q49" s="24">
        <f t="shared" si="0"/>
        <v>395</v>
      </c>
      <c r="R49" s="24">
        <f t="shared" si="1"/>
        <v>379</v>
      </c>
      <c r="S49" s="24">
        <f t="shared" si="2"/>
        <v>774</v>
      </c>
      <c r="T49" s="28"/>
      <c r="U49" s="28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</row>
    <row r="50" spans="1:32" x14ac:dyDescent="0.25">
      <c r="A50" s="23" t="s">
        <v>64</v>
      </c>
      <c r="B50" s="23">
        <v>17</v>
      </c>
      <c r="C50" s="23">
        <v>15</v>
      </c>
      <c r="D50" s="23">
        <v>32</v>
      </c>
      <c r="E50" s="24">
        <v>212</v>
      </c>
      <c r="F50" s="24">
        <v>238</v>
      </c>
      <c r="G50" s="24">
        <v>450</v>
      </c>
      <c r="H50" s="24">
        <v>475</v>
      </c>
      <c r="I50" s="24">
        <v>440</v>
      </c>
      <c r="J50" s="24">
        <v>915</v>
      </c>
      <c r="K50" s="24">
        <v>324</v>
      </c>
      <c r="L50" s="24">
        <v>301</v>
      </c>
      <c r="M50" s="24">
        <v>625</v>
      </c>
      <c r="N50">
        <v>0</v>
      </c>
      <c r="O50" s="24">
        <v>1</v>
      </c>
      <c r="P50" s="24">
        <v>1</v>
      </c>
      <c r="Q50" s="24">
        <f t="shared" si="0"/>
        <v>1011</v>
      </c>
      <c r="R50" s="24">
        <f t="shared" si="1"/>
        <v>979</v>
      </c>
      <c r="S50" s="24">
        <f t="shared" si="2"/>
        <v>1990</v>
      </c>
      <c r="T50" s="28"/>
      <c r="U50" s="28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</row>
    <row r="51" spans="1:32" x14ac:dyDescent="0.25">
      <c r="A51" s="23" t="s">
        <v>65</v>
      </c>
      <c r="B51" s="23">
        <v>125</v>
      </c>
      <c r="C51" s="23">
        <v>141</v>
      </c>
      <c r="D51" s="23">
        <v>266</v>
      </c>
      <c r="E51" s="24">
        <v>532</v>
      </c>
      <c r="F51" s="24">
        <v>526</v>
      </c>
      <c r="G51" s="24">
        <v>1058</v>
      </c>
      <c r="H51" s="24">
        <v>1224</v>
      </c>
      <c r="I51" s="24">
        <v>1346</v>
      </c>
      <c r="J51" s="24">
        <v>2570</v>
      </c>
      <c r="K51" s="24">
        <v>996</v>
      </c>
      <c r="L51" s="24">
        <v>927</v>
      </c>
      <c r="M51" s="24">
        <v>1923</v>
      </c>
      <c r="N51">
        <v>0</v>
      </c>
      <c r="O51" s="24">
        <v>8</v>
      </c>
      <c r="P51" s="24">
        <v>8</v>
      </c>
      <c r="Q51" s="24">
        <f t="shared" si="0"/>
        <v>2752</v>
      </c>
      <c r="R51" s="24">
        <f t="shared" si="1"/>
        <v>2799</v>
      </c>
      <c r="S51" s="24">
        <f t="shared" si="2"/>
        <v>5551</v>
      </c>
      <c r="T51" s="28"/>
      <c r="U51" s="28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x14ac:dyDescent="0.25">
      <c r="A52" s="23" t="s">
        <v>66</v>
      </c>
      <c r="B52" s="23">
        <v>37</v>
      </c>
      <c r="C52" s="23">
        <v>43</v>
      </c>
      <c r="D52" s="23">
        <v>80</v>
      </c>
      <c r="E52" s="24">
        <v>172</v>
      </c>
      <c r="F52" s="24">
        <v>185</v>
      </c>
      <c r="G52" s="24">
        <v>357</v>
      </c>
      <c r="H52" s="24">
        <v>197</v>
      </c>
      <c r="I52" s="24">
        <v>225</v>
      </c>
      <c r="J52" s="24">
        <v>422</v>
      </c>
      <c r="K52" s="24">
        <v>177</v>
      </c>
      <c r="L52" s="24">
        <v>175</v>
      </c>
      <c r="M52" s="24">
        <v>352</v>
      </c>
      <c r="N52">
        <v>0</v>
      </c>
      <c r="O52" s="24">
        <v>0</v>
      </c>
      <c r="P52" s="24">
        <v>0</v>
      </c>
      <c r="Q52" s="24">
        <f t="shared" si="0"/>
        <v>546</v>
      </c>
      <c r="R52" s="24">
        <f t="shared" si="1"/>
        <v>585</v>
      </c>
      <c r="S52" s="24">
        <f t="shared" si="2"/>
        <v>1131</v>
      </c>
      <c r="T52" s="28"/>
      <c r="U52" s="28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 spans="1:32" x14ac:dyDescent="0.25">
      <c r="A53" s="23" t="s">
        <v>67</v>
      </c>
      <c r="B53" s="23">
        <v>4</v>
      </c>
      <c r="C53" s="23">
        <v>7</v>
      </c>
      <c r="D53" s="23">
        <v>11</v>
      </c>
      <c r="E53" s="24">
        <v>209</v>
      </c>
      <c r="F53" s="24">
        <v>204</v>
      </c>
      <c r="G53" s="24">
        <v>413</v>
      </c>
      <c r="H53" s="24">
        <v>635</v>
      </c>
      <c r="I53" s="24">
        <v>662</v>
      </c>
      <c r="J53" s="24">
        <v>1297</v>
      </c>
      <c r="K53" s="24">
        <v>644</v>
      </c>
      <c r="L53" s="24">
        <v>620</v>
      </c>
      <c r="M53" s="24">
        <v>1264</v>
      </c>
      <c r="N53">
        <v>1</v>
      </c>
      <c r="O53" s="24">
        <v>0</v>
      </c>
      <c r="P53" s="24">
        <v>1</v>
      </c>
      <c r="Q53" s="24">
        <f t="shared" si="0"/>
        <v>1488</v>
      </c>
      <c r="R53" s="24">
        <f t="shared" si="1"/>
        <v>1486</v>
      </c>
      <c r="S53" s="24">
        <f t="shared" si="2"/>
        <v>2974</v>
      </c>
      <c r="T53" s="28"/>
      <c r="U53" s="28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</row>
    <row r="54" spans="1:32" x14ac:dyDescent="0.25">
      <c r="A54" s="23" t="s">
        <v>68</v>
      </c>
      <c r="B54" s="23">
        <v>27</v>
      </c>
      <c r="C54" s="23">
        <v>33</v>
      </c>
      <c r="D54" s="23">
        <v>60</v>
      </c>
      <c r="E54" s="24">
        <v>59</v>
      </c>
      <c r="F54" s="24">
        <v>66</v>
      </c>
      <c r="G54" s="24">
        <v>125</v>
      </c>
      <c r="H54" s="24">
        <v>80</v>
      </c>
      <c r="I54" s="24">
        <v>89</v>
      </c>
      <c r="J54" s="24">
        <v>169</v>
      </c>
      <c r="K54" s="24">
        <v>80</v>
      </c>
      <c r="L54" s="24">
        <v>59</v>
      </c>
      <c r="M54" s="24">
        <v>139</v>
      </c>
      <c r="N54">
        <v>0</v>
      </c>
      <c r="O54" s="24">
        <v>0</v>
      </c>
      <c r="P54" s="24">
        <v>0</v>
      </c>
      <c r="Q54" s="24">
        <f t="shared" si="0"/>
        <v>219</v>
      </c>
      <c r="R54" s="24">
        <f t="shared" si="1"/>
        <v>214</v>
      </c>
      <c r="S54" s="24">
        <f t="shared" si="2"/>
        <v>433</v>
      </c>
      <c r="T54" s="28"/>
      <c r="U54" s="28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 spans="1:32" x14ac:dyDescent="0.25">
      <c r="A55" s="23" t="s">
        <v>69</v>
      </c>
      <c r="B55" s="23">
        <v>54</v>
      </c>
      <c r="C55" s="23">
        <v>64</v>
      </c>
      <c r="D55" s="23">
        <v>118</v>
      </c>
      <c r="E55" s="24">
        <v>328</v>
      </c>
      <c r="F55" s="24">
        <v>346</v>
      </c>
      <c r="G55" s="24">
        <v>674</v>
      </c>
      <c r="H55" s="24">
        <v>641</v>
      </c>
      <c r="I55" s="24">
        <v>629</v>
      </c>
      <c r="J55" s="24">
        <v>1270</v>
      </c>
      <c r="K55" s="24">
        <v>534</v>
      </c>
      <c r="L55" s="24">
        <v>594</v>
      </c>
      <c r="M55" s="24">
        <v>1128</v>
      </c>
      <c r="N55">
        <v>3</v>
      </c>
      <c r="O55" s="24">
        <v>3</v>
      </c>
      <c r="P55" s="24">
        <v>6</v>
      </c>
      <c r="Q55" s="24">
        <f t="shared" si="0"/>
        <v>1503</v>
      </c>
      <c r="R55" s="24">
        <f t="shared" si="1"/>
        <v>1569</v>
      </c>
      <c r="S55" s="24">
        <f t="shared" si="2"/>
        <v>3072</v>
      </c>
      <c r="T55" s="28"/>
      <c r="U55" s="28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 spans="1:32" ht="15.75" thickBo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32"/>
      <c r="L56" s="32"/>
      <c r="M56" s="32"/>
      <c r="N56" s="32"/>
      <c r="O56" s="32"/>
      <c r="P56" s="32"/>
      <c r="Z56" s="29"/>
      <c r="AA56" s="29"/>
    </row>
    <row r="57" spans="1:32" ht="16.5" customHeight="1" thickBot="1" x14ac:dyDescent="0.3">
      <c r="A57" s="46" t="s">
        <v>13</v>
      </c>
      <c r="B57" s="48" t="s">
        <v>93</v>
      </c>
      <c r="C57" s="48"/>
      <c r="D57" s="48"/>
      <c r="E57" s="48" t="s">
        <v>8</v>
      </c>
      <c r="F57" s="48"/>
      <c r="G57" s="48"/>
      <c r="H57" s="48" t="s">
        <v>9</v>
      </c>
      <c r="I57" s="48"/>
      <c r="J57" s="48"/>
      <c r="K57" s="48" t="s">
        <v>10</v>
      </c>
      <c r="L57" s="48"/>
      <c r="M57" s="48"/>
      <c r="N57" s="48" t="s">
        <v>11</v>
      </c>
      <c r="O57" s="48"/>
      <c r="P57" s="48"/>
      <c r="Q57" s="48" t="s">
        <v>12</v>
      </c>
      <c r="R57" s="48"/>
      <c r="S57" s="48"/>
      <c r="AC57" s="29"/>
      <c r="AD57" s="29"/>
    </row>
    <row r="58" spans="1:32" x14ac:dyDescent="0.25">
      <c r="A58" s="47"/>
      <c r="B58" s="19" t="s">
        <v>1</v>
      </c>
      <c r="C58" s="19" t="s">
        <v>2</v>
      </c>
      <c r="D58" s="19" t="s">
        <v>3</v>
      </c>
      <c r="E58" s="19" t="s">
        <v>1</v>
      </c>
      <c r="F58" s="19" t="s">
        <v>2</v>
      </c>
      <c r="G58" s="19" t="s">
        <v>3</v>
      </c>
      <c r="H58" s="19" t="s">
        <v>1</v>
      </c>
      <c r="I58" s="19" t="s">
        <v>2</v>
      </c>
      <c r="J58" s="19" t="s">
        <v>3</v>
      </c>
      <c r="K58" s="19" t="s">
        <v>1</v>
      </c>
      <c r="L58" s="19" t="s">
        <v>2</v>
      </c>
      <c r="M58" s="19" t="s">
        <v>3</v>
      </c>
      <c r="N58" s="19" t="s">
        <v>1</v>
      </c>
      <c r="O58" s="19" t="s">
        <v>2</v>
      </c>
      <c r="P58" s="19" t="s">
        <v>3</v>
      </c>
      <c r="Q58" s="19" t="s">
        <v>1</v>
      </c>
      <c r="R58" s="19" t="s">
        <v>2</v>
      </c>
      <c r="S58" s="19" t="s">
        <v>3</v>
      </c>
      <c r="AC58" s="29"/>
      <c r="AD58" s="29"/>
    </row>
    <row r="59" spans="1:32" x14ac:dyDescent="0.25">
      <c r="A59" s="20" t="s">
        <v>0</v>
      </c>
      <c r="B59" s="20">
        <f t="shared" ref="B59:D59" si="3">SUM(B60:B67)</f>
        <v>3185</v>
      </c>
      <c r="C59" s="20">
        <f t="shared" si="3"/>
        <v>3324</v>
      </c>
      <c r="D59" s="20">
        <f t="shared" si="3"/>
        <v>6509</v>
      </c>
      <c r="E59" s="21">
        <f t="shared" ref="E59:R59" si="4">SUM(E60:E67)</f>
        <v>21584</v>
      </c>
      <c r="F59" s="21">
        <f t="shared" si="4"/>
        <v>21921</v>
      </c>
      <c r="G59" s="21">
        <f t="shared" si="4"/>
        <v>43505</v>
      </c>
      <c r="H59" s="21">
        <f t="shared" si="4"/>
        <v>56539</v>
      </c>
      <c r="I59" s="21">
        <f t="shared" si="4"/>
        <v>55220</v>
      </c>
      <c r="J59" s="21">
        <f t="shared" si="4"/>
        <v>111759</v>
      </c>
      <c r="K59" s="21">
        <f t="shared" si="4"/>
        <v>48438</v>
      </c>
      <c r="L59" s="21">
        <f t="shared" si="4"/>
        <v>46357</v>
      </c>
      <c r="M59" s="21">
        <f t="shared" si="4"/>
        <v>94795</v>
      </c>
      <c r="N59" s="21">
        <f t="shared" si="4"/>
        <v>687</v>
      </c>
      <c r="O59" s="21">
        <f t="shared" si="4"/>
        <v>596</v>
      </c>
      <c r="P59" s="21">
        <f t="shared" si="4"/>
        <v>1283</v>
      </c>
      <c r="Q59" s="21">
        <f t="shared" si="4"/>
        <v>126561</v>
      </c>
      <c r="R59" s="21">
        <f t="shared" si="4"/>
        <v>123498</v>
      </c>
      <c r="S59" s="21">
        <f t="shared" ref="S59" si="5">SUM(S60:S67)</f>
        <v>250059</v>
      </c>
      <c r="T59" s="28"/>
      <c r="U59" s="28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pans="1:32" x14ac:dyDescent="0.25">
      <c r="A60" s="23" t="s">
        <v>14</v>
      </c>
      <c r="B60" s="23">
        <f t="shared" ref="B60:D60" si="6">B12+B23+B31+B38+B39</f>
        <v>593</v>
      </c>
      <c r="C60" s="23">
        <f t="shared" si="6"/>
        <v>632</v>
      </c>
      <c r="D60" s="23">
        <f t="shared" si="6"/>
        <v>1225</v>
      </c>
      <c r="E60" s="24">
        <f t="shared" ref="E60:R60" si="7">E12+E23+E31+E38+E39</f>
        <v>2400</v>
      </c>
      <c r="F60" s="24">
        <f t="shared" si="7"/>
        <v>2510</v>
      </c>
      <c r="G60" s="24">
        <f t="shared" si="7"/>
        <v>4910</v>
      </c>
      <c r="H60" s="24">
        <f t="shared" si="7"/>
        <v>5425</v>
      </c>
      <c r="I60" s="24">
        <f t="shared" si="7"/>
        <v>5156</v>
      </c>
      <c r="J60" s="24">
        <f t="shared" si="7"/>
        <v>10581</v>
      </c>
      <c r="K60" s="24">
        <f t="shared" si="7"/>
        <v>4562</v>
      </c>
      <c r="L60" s="24">
        <f t="shared" si="7"/>
        <v>4433</v>
      </c>
      <c r="M60" s="24">
        <f t="shared" si="7"/>
        <v>8995</v>
      </c>
      <c r="N60" s="24">
        <f t="shared" si="7"/>
        <v>120</v>
      </c>
      <c r="O60" s="24">
        <f t="shared" si="7"/>
        <v>108</v>
      </c>
      <c r="P60" s="24">
        <f t="shared" si="7"/>
        <v>228</v>
      </c>
      <c r="Q60" s="24">
        <f t="shared" si="7"/>
        <v>12387</v>
      </c>
      <c r="R60" s="24">
        <f t="shared" si="7"/>
        <v>12099</v>
      </c>
      <c r="S60" s="24">
        <f>S12+S23+S31+S38+S39</f>
        <v>24486</v>
      </c>
      <c r="T60" s="28"/>
      <c r="U60" s="28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</row>
    <row r="61" spans="1:32" x14ac:dyDescent="0.25">
      <c r="A61" s="23" t="s">
        <v>15</v>
      </c>
      <c r="B61" s="23">
        <f t="shared" ref="B61:D61" si="8">B15+B22+B41+B42+B43+B49+B52+B54</f>
        <v>188</v>
      </c>
      <c r="C61" s="23">
        <f t="shared" si="8"/>
        <v>231</v>
      </c>
      <c r="D61" s="23">
        <f t="shared" si="8"/>
        <v>419</v>
      </c>
      <c r="E61" s="24">
        <f t="shared" ref="E61:R61" si="9">E15+E22+E41+E42+E43+E49+E52+E54</f>
        <v>1126</v>
      </c>
      <c r="F61" s="24">
        <f t="shared" si="9"/>
        <v>1144</v>
      </c>
      <c r="G61" s="24">
        <f t="shared" si="9"/>
        <v>2270</v>
      </c>
      <c r="H61" s="24">
        <f t="shared" si="9"/>
        <v>3043</v>
      </c>
      <c r="I61" s="24">
        <f t="shared" si="9"/>
        <v>3061</v>
      </c>
      <c r="J61" s="24">
        <f t="shared" si="9"/>
        <v>6104</v>
      </c>
      <c r="K61" s="24">
        <f t="shared" si="9"/>
        <v>2910</v>
      </c>
      <c r="L61" s="24">
        <f t="shared" si="9"/>
        <v>2690</v>
      </c>
      <c r="M61" s="24">
        <f t="shared" si="9"/>
        <v>5600</v>
      </c>
      <c r="N61" s="24">
        <f t="shared" si="9"/>
        <v>25</v>
      </c>
      <c r="O61" s="24">
        <f t="shared" si="9"/>
        <v>22</v>
      </c>
      <c r="P61" s="24">
        <f t="shared" si="9"/>
        <v>47</v>
      </c>
      <c r="Q61" s="24">
        <f t="shared" si="9"/>
        <v>7079</v>
      </c>
      <c r="R61" s="24">
        <f t="shared" si="9"/>
        <v>6895</v>
      </c>
      <c r="S61" s="24">
        <f>S15+S22+S41+S42+S43+S49+S52+S54</f>
        <v>13974</v>
      </c>
      <c r="T61" s="28"/>
      <c r="U61" s="28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</row>
    <row r="62" spans="1:32" x14ac:dyDescent="0.25">
      <c r="A62" s="23" t="s">
        <v>16</v>
      </c>
      <c r="B62" s="23">
        <f t="shared" ref="B62:D62" si="10">B29</f>
        <v>269</v>
      </c>
      <c r="C62" s="23">
        <f t="shared" si="10"/>
        <v>291</v>
      </c>
      <c r="D62" s="23">
        <f t="shared" si="10"/>
        <v>560</v>
      </c>
      <c r="E62" s="24">
        <f t="shared" ref="E62:R62" si="11">E29</f>
        <v>4171</v>
      </c>
      <c r="F62" s="24">
        <f t="shared" si="11"/>
        <v>4205</v>
      </c>
      <c r="G62" s="24">
        <f t="shared" si="11"/>
        <v>8376</v>
      </c>
      <c r="H62" s="24">
        <f t="shared" si="11"/>
        <v>14572</v>
      </c>
      <c r="I62" s="24">
        <f t="shared" si="11"/>
        <v>14042</v>
      </c>
      <c r="J62" s="24">
        <f t="shared" si="11"/>
        <v>28614</v>
      </c>
      <c r="K62" s="24">
        <f t="shared" si="11"/>
        <v>12683</v>
      </c>
      <c r="L62" s="24">
        <f t="shared" si="11"/>
        <v>12245</v>
      </c>
      <c r="M62" s="24">
        <f t="shared" si="11"/>
        <v>24928</v>
      </c>
      <c r="N62" s="24">
        <f t="shared" si="11"/>
        <v>189</v>
      </c>
      <c r="O62" s="24">
        <f t="shared" si="11"/>
        <v>126</v>
      </c>
      <c r="P62" s="24">
        <f t="shared" si="11"/>
        <v>315</v>
      </c>
      <c r="Q62" s="24">
        <f t="shared" si="11"/>
        <v>31426</v>
      </c>
      <c r="R62" s="24">
        <f t="shared" si="11"/>
        <v>30492</v>
      </c>
      <c r="S62" s="24">
        <f>S29</f>
        <v>61918</v>
      </c>
      <c r="T62" s="28"/>
      <c r="U62" s="28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 spans="1:32" x14ac:dyDescent="0.25">
      <c r="A63" s="23" t="s">
        <v>17</v>
      </c>
      <c r="B63" s="23">
        <f t="shared" ref="B63:D63" si="12">B17+B24+B34+B35+B40+B46</f>
        <v>253</v>
      </c>
      <c r="C63" s="23">
        <f t="shared" si="12"/>
        <v>256</v>
      </c>
      <c r="D63" s="23">
        <f t="shared" si="12"/>
        <v>509</v>
      </c>
      <c r="E63" s="24">
        <f t="shared" ref="E63:R63" si="13">E17+E24+E34+E35+E40+E46</f>
        <v>2435</v>
      </c>
      <c r="F63" s="24">
        <f t="shared" si="13"/>
        <v>2500</v>
      </c>
      <c r="G63" s="24">
        <f t="shared" si="13"/>
        <v>4935</v>
      </c>
      <c r="H63" s="24">
        <f t="shared" si="13"/>
        <v>7032</v>
      </c>
      <c r="I63" s="24">
        <f t="shared" si="13"/>
        <v>6856</v>
      </c>
      <c r="J63" s="24">
        <f t="shared" si="13"/>
        <v>13888</v>
      </c>
      <c r="K63" s="24">
        <f t="shared" si="13"/>
        <v>6508</v>
      </c>
      <c r="L63" s="24">
        <f t="shared" si="13"/>
        <v>6134</v>
      </c>
      <c r="M63" s="24">
        <f t="shared" si="13"/>
        <v>12642</v>
      </c>
      <c r="N63" s="24">
        <f t="shared" si="13"/>
        <v>78</v>
      </c>
      <c r="O63" s="24">
        <f t="shared" si="13"/>
        <v>88</v>
      </c>
      <c r="P63" s="24">
        <f t="shared" si="13"/>
        <v>166</v>
      </c>
      <c r="Q63" s="24">
        <f t="shared" si="13"/>
        <v>15975</v>
      </c>
      <c r="R63" s="24">
        <f t="shared" si="13"/>
        <v>15490</v>
      </c>
      <c r="S63" s="24">
        <f>S17+S24+S34+S35+S40+S46</f>
        <v>31465</v>
      </c>
      <c r="T63" s="28"/>
      <c r="U63" s="28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</row>
    <row r="64" spans="1:32" x14ac:dyDescent="0.25">
      <c r="A64" s="23" t="s">
        <v>18</v>
      </c>
      <c r="B64" s="23">
        <f t="shared" ref="B64:D64" si="14">B13+B14+B16+B18+B20+B44+B53</f>
        <v>792</v>
      </c>
      <c r="C64" s="23">
        <f t="shared" si="14"/>
        <v>769</v>
      </c>
      <c r="D64" s="23">
        <f t="shared" si="14"/>
        <v>1561</v>
      </c>
      <c r="E64" s="24">
        <f t="shared" ref="E64:R64" si="15">E13+E14+E16+E18+E20+E44+E53</f>
        <v>4458</v>
      </c>
      <c r="F64" s="24">
        <f t="shared" si="15"/>
        <v>4528</v>
      </c>
      <c r="G64" s="24">
        <f t="shared" si="15"/>
        <v>8986</v>
      </c>
      <c r="H64" s="24">
        <f t="shared" si="15"/>
        <v>9222</v>
      </c>
      <c r="I64" s="24">
        <f t="shared" si="15"/>
        <v>9217</v>
      </c>
      <c r="J64" s="24">
        <f t="shared" si="15"/>
        <v>18439</v>
      </c>
      <c r="K64" s="24">
        <f t="shared" si="15"/>
        <v>7757</v>
      </c>
      <c r="L64" s="24">
        <f t="shared" si="15"/>
        <v>7518</v>
      </c>
      <c r="M64" s="24">
        <f t="shared" si="15"/>
        <v>15275</v>
      </c>
      <c r="N64" s="24">
        <f t="shared" si="15"/>
        <v>181</v>
      </c>
      <c r="O64" s="24">
        <f t="shared" si="15"/>
        <v>158</v>
      </c>
      <c r="P64" s="24">
        <f t="shared" si="15"/>
        <v>339</v>
      </c>
      <c r="Q64" s="24">
        <f t="shared" si="15"/>
        <v>21437</v>
      </c>
      <c r="R64" s="24">
        <f t="shared" si="15"/>
        <v>21263</v>
      </c>
      <c r="S64" s="24">
        <f>S13+S14+S16+S18+S20+S44+S53</f>
        <v>42700</v>
      </c>
      <c r="T64" s="28"/>
      <c r="U64" s="28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</row>
    <row r="65" spans="1:32" x14ac:dyDescent="0.25">
      <c r="A65" s="23" t="s">
        <v>19</v>
      </c>
      <c r="B65" s="23">
        <f t="shared" ref="B65:D65" si="16">B10+B21+B25+B26+B32+B33</f>
        <v>376</v>
      </c>
      <c r="C65" s="23">
        <f t="shared" si="16"/>
        <v>416</v>
      </c>
      <c r="D65" s="23">
        <f t="shared" si="16"/>
        <v>792</v>
      </c>
      <c r="E65" s="24">
        <f t="shared" ref="E65:R65" si="17">E10+E21+E25+E26+E32+E33</f>
        <v>3441</v>
      </c>
      <c r="F65" s="24">
        <f t="shared" si="17"/>
        <v>3361</v>
      </c>
      <c r="G65" s="24">
        <f t="shared" si="17"/>
        <v>6802</v>
      </c>
      <c r="H65" s="24">
        <f t="shared" si="17"/>
        <v>8747</v>
      </c>
      <c r="I65" s="24">
        <f t="shared" si="17"/>
        <v>8570</v>
      </c>
      <c r="J65" s="24">
        <f t="shared" si="17"/>
        <v>17317</v>
      </c>
      <c r="K65" s="24">
        <f t="shared" si="17"/>
        <v>6977</v>
      </c>
      <c r="L65" s="24">
        <f t="shared" si="17"/>
        <v>6686</v>
      </c>
      <c r="M65" s="24">
        <f t="shared" si="17"/>
        <v>13663</v>
      </c>
      <c r="N65" s="24">
        <f t="shared" si="17"/>
        <v>72</v>
      </c>
      <c r="O65" s="24">
        <f t="shared" si="17"/>
        <v>72</v>
      </c>
      <c r="P65" s="24">
        <f t="shared" si="17"/>
        <v>144</v>
      </c>
      <c r="Q65" s="24">
        <f t="shared" si="17"/>
        <v>19165</v>
      </c>
      <c r="R65" s="24">
        <f t="shared" si="17"/>
        <v>18617</v>
      </c>
      <c r="S65" s="24">
        <f>S10+S21+S25+S26+S32+S33</f>
        <v>37782</v>
      </c>
      <c r="T65" s="28"/>
      <c r="U65" s="28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</row>
    <row r="66" spans="1:32" x14ac:dyDescent="0.25">
      <c r="A66" s="23" t="s">
        <v>20</v>
      </c>
      <c r="B66" s="23">
        <f t="shared" ref="B66:D66" si="18">B27+B30+B36+B50+B51+B55</f>
        <v>555</v>
      </c>
      <c r="C66" s="23">
        <f t="shared" si="18"/>
        <v>562</v>
      </c>
      <c r="D66" s="23">
        <f t="shared" si="18"/>
        <v>1117</v>
      </c>
      <c r="E66" s="24">
        <f t="shared" ref="E66:R66" si="19">E27+E30+E36+E50+E51+E55</f>
        <v>2419</v>
      </c>
      <c r="F66" s="24">
        <f t="shared" si="19"/>
        <v>2570</v>
      </c>
      <c r="G66" s="24">
        <f t="shared" si="19"/>
        <v>4989</v>
      </c>
      <c r="H66" s="24">
        <f t="shared" si="19"/>
        <v>5677</v>
      </c>
      <c r="I66" s="24">
        <f t="shared" si="19"/>
        <v>5524</v>
      </c>
      <c r="J66" s="24">
        <f t="shared" si="19"/>
        <v>11201</v>
      </c>
      <c r="K66" s="24">
        <f t="shared" si="19"/>
        <v>4393</v>
      </c>
      <c r="L66" s="24">
        <f t="shared" si="19"/>
        <v>4281</v>
      </c>
      <c r="M66" s="24">
        <f t="shared" si="19"/>
        <v>8674</v>
      </c>
      <c r="N66" s="24">
        <f t="shared" si="19"/>
        <v>16</v>
      </c>
      <c r="O66" s="24">
        <f t="shared" si="19"/>
        <v>18</v>
      </c>
      <c r="P66" s="24">
        <f t="shared" si="19"/>
        <v>34</v>
      </c>
      <c r="Q66" s="24">
        <f t="shared" si="19"/>
        <v>12489</v>
      </c>
      <c r="R66" s="24">
        <f t="shared" si="19"/>
        <v>12375</v>
      </c>
      <c r="S66" s="24">
        <f>S27+S30+S36+S50+S51+S55</f>
        <v>24864</v>
      </c>
      <c r="T66" s="28"/>
      <c r="U66" s="28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</row>
    <row r="67" spans="1:32" x14ac:dyDescent="0.25">
      <c r="A67" s="23" t="s">
        <v>21</v>
      </c>
      <c r="B67" s="23">
        <f t="shared" ref="B67:D67" si="20">B11+B19+B28+B37+B45+B47+B48</f>
        <v>159</v>
      </c>
      <c r="C67" s="23">
        <f t="shared" si="20"/>
        <v>167</v>
      </c>
      <c r="D67" s="23">
        <f t="shared" si="20"/>
        <v>326</v>
      </c>
      <c r="E67" s="24">
        <f t="shared" ref="E67:R67" si="21">E11+E19+E28+E37+E45+E47+E48</f>
        <v>1134</v>
      </c>
      <c r="F67" s="24">
        <f t="shared" si="21"/>
        <v>1103</v>
      </c>
      <c r="G67" s="24">
        <f t="shared" si="21"/>
        <v>2237</v>
      </c>
      <c r="H67" s="24">
        <f t="shared" si="21"/>
        <v>2821</v>
      </c>
      <c r="I67" s="24">
        <f t="shared" si="21"/>
        <v>2794</v>
      </c>
      <c r="J67" s="24">
        <f t="shared" si="21"/>
        <v>5615</v>
      </c>
      <c r="K67" s="24">
        <f t="shared" si="21"/>
        <v>2648</v>
      </c>
      <c r="L67" s="24">
        <f t="shared" si="21"/>
        <v>2370</v>
      </c>
      <c r="M67" s="24">
        <f t="shared" si="21"/>
        <v>5018</v>
      </c>
      <c r="N67" s="24">
        <f t="shared" si="21"/>
        <v>6</v>
      </c>
      <c r="O67" s="24">
        <f t="shared" si="21"/>
        <v>4</v>
      </c>
      <c r="P67" s="24">
        <f t="shared" si="21"/>
        <v>10</v>
      </c>
      <c r="Q67" s="24">
        <f t="shared" si="21"/>
        <v>6603</v>
      </c>
      <c r="R67" s="24">
        <f t="shared" si="21"/>
        <v>6267</v>
      </c>
      <c r="S67" s="24">
        <f>S11+S19+S28+S37+S45+S47+S48</f>
        <v>12870</v>
      </c>
      <c r="T67" s="28"/>
      <c r="U67" s="28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</row>
    <row r="68" spans="1:32" x14ac:dyDescent="0.2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Z68" s="29"/>
      <c r="AA68" s="29"/>
    </row>
    <row r="70" spans="1:32" x14ac:dyDescent="0.25">
      <c r="A70" t="s">
        <v>92</v>
      </c>
    </row>
  </sheetData>
  <mergeCells count="14">
    <mergeCell ref="A7:A8"/>
    <mergeCell ref="K57:M57"/>
    <mergeCell ref="N57:P57"/>
    <mergeCell ref="Q57:S57"/>
    <mergeCell ref="A57:A58"/>
    <mergeCell ref="E57:G57"/>
    <mergeCell ref="H57:J57"/>
    <mergeCell ref="E7:G7"/>
    <mergeCell ref="H7:J7"/>
    <mergeCell ref="K7:M7"/>
    <mergeCell ref="N7:P7"/>
    <mergeCell ref="Q7:S7"/>
    <mergeCell ref="B7:D7"/>
    <mergeCell ref="B57:D57"/>
  </mergeCells>
  <hyperlinks>
    <hyperlink ref="P6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1"/>
  <sheetViews>
    <sheetView topLeftCell="A4" zoomScale="90" zoomScaleNormal="90" workbookViewId="0">
      <selection activeCell="B13" sqref="B13"/>
    </sheetView>
  </sheetViews>
  <sheetFormatPr baseColWidth="10" defaultRowHeight="15" x14ac:dyDescent="0.25"/>
  <cols>
    <col min="1" max="1" width="74.140625" bestFit="1" customWidth="1"/>
    <col min="2" max="4" width="10.85546875" customWidth="1"/>
  </cols>
  <sheetData>
    <row r="1" spans="1:14" ht="15.75" customHeight="1" x14ac:dyDescent="0.25">
      <c r="A1" s="15" t="s">
        <v>83</v>
      </c>
    </row>
    <row r="2" spans="1:14" ht="18" x14ac:dyDescent="0.25">
      <c r="A2" s="15" t="s">
        <v>84</v>
      </c>
    </row>
    <row r="3" spans="1:14" ht="18" x14ac:dyDescent="0.25">
      <c r="A3" s="15" t="s">
        <v>6</v>
      </c>
    </row>
    <row r="4" spans="1:14" ht="18" x14ac:dyDescent="0.25">
      <c r="A4" s="15" t="s">
        <v>91</v>
      </c>
      <c r="C4" s="16"/>
    </row>
    <row r="5" spans="1:14" ht="18" x14ac:dyDescent="0.25">
      <c r="A5" s="15" t="s">
        <v>85</v>
      </c>
      <c r="C5" s="16"/>
    </row>
    <row r="6" spans="1:14" ht="19.5" thickBot="1" x14ac:dyDescent="0.35">
      <c r="A6" s="17"/>
      <c r="D6" s="18" t="s">
        <v>75</v>
      </c>
    </row>
    <row r="7" spans="1:14" ht="15.75" thickBot="1" x14ac:dyDescent="0.3">
      <c r="A7" s="47" t="s">
        <v>22</v>
      </c>
      <c r="B7" s="50" t="s">
        <v>88</v>
      </c>
      <c r="C7" s="51"/>
      <c r="D7" s="52"/>
    </row>
    <row r="8" spans="1:14" x14ac:dyDescent="0.25">
      <c r="A8" s="49"/>
      <c r="B8" s="19" t="s">
        <v>1</v>
      </c>
      <c r="C8" s="19" t="s">
        <v>2</v>
      </c>
      <c r="D8" s="19" t="s">
        <v>3</v>
      </c>
    </row>
    <row r="9" spans="1:14" x14ac:dyDescent="0.25">
      <c r="A9" s="20" t="s">
        <v>23</v>
      </c>
      <c r="B9" s="21">
        <v>377</v>
      </c>
      <c r="C9" s="21">
        <v>10686</v>
      </c>
      <c r="D9" s="21">
        <f>SUM(B9:C9)</f>
        <v>11063</v>
      </c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3" t="s">
        <v>24</v>
      </c>
      <c r="B10" s="24">
        <v>8</v>
      </c>
      <c r="C10" s="24">
        <v>170</v>
      </c>
      <c r="D10" s="31">
        <f t="shared" ref="D10:D55" si="0">SUM(B10:C10)</f>
        <v>178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3" t="s">
        <v>25</v>
      </c>
      <c r="B11" s="24">
        <v>16</v>
      </c>
      <c r="C11" s="24">
        <v>191</v>
      </c>
      <c r="D11" s="31">
        <f t="shared" si="0"/>
        <v>207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3" t="s">
        <v>26</v>
      </c>
      <c r="B12" s="24">
        <v>14</v>
      </c>
      <c r="C12" s="24">
        <v>384</v>
      </c>
      <c r="D12" s="31">
        <f t="shared" si="0"/>
        <v>398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3" t="s">
        <v>27</v>
      </c>
      <c r="B13" s="24">
        <v>7</v>
      </c>
      <c r="C13" s="24">
        <v>150</v>
      </c>
      <c r="D13" s="31">
        <f t="shared" si="0"/>
        <v>157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3" t="s">
        <v>28</v>
      </c>
      <c r="B14" s="24">
        <v>3</v>
      </c>
      <c r="C14" s="24">
        <v>162</v>
      </c>
      <c r="D14" s="31">
        <f t="shared" si="0"/>
        <v>165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3" t="s">
        <v>29</v>
      </c>
      <c r="B15" s="24">
        <v>1</v>
      </c>
      <c r="C15" s="24">
        <v>18</v>
      </c>
      <c r="D15" s="31">
        <f t="shared" si="0"/>
        <v>19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3" t="s">
        <v>30</v>
      </c>
      <c r="B16" s="24">
        <v>5</v>
      </c>
      <c r="C16" s="24">
        <v>920</v>
      </c>
      <c r="D16" s="31">
        <f t="shared" si="0"/>
        <v>925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3" t="s">
        <v>31</v>
      </c>
      <c r="B17" s="24">
        <v>2</v>
      </c>
      <c r="C17" s="24">
        <v>71</v>
      </c>
      <c r="D17" s="31">
        <f t="shared" si="0"/>
        <v>73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3" t="s">
        <v>32</v>
      </c>
      <c r="B18" s="24">
        <v>5</v>
      </c>
      <c r="C18" s="24">
        <v>150</v>
      </c>
      <c r="D18" s="31">
        <f t="shared" si="0"/>
        <v>155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s="25" customFormat="1" x14ac:dyDescent="0.25">
      <c r="A19" s="23" t="s">
        <v>33</v>
      </c>
      <c r="B19" s="24">
        <v>1</v>
      </c>
      <c r="C19" s="24">
        <v>33</v>
      </c>
      <c r="D19" s="31">
        <f t="shared" si="0"/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3" t="s">
        <v>34</v>
      </c>
      <c r="B20" s="24">
        <v>4</v>
      </c>
      <c r="C20" s="24">
        <v>159</v>
      </c>
      <c r="D20" s="31">
        <f t="shared" si="0"/>
        <v>163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s="25" customFormat="1" x14ac:dyDescent="0.25">
      <c r="A21" s="23" t="s">
        <v>35</v>
      </c>
      <c r="B21" s="24">
        <v>2</v>
      </c>
      <c r="C21" s="24">
        <v>55</v>
      </c>
      <c r="D21" s="31">
        <f t="shared" si="0"/>
        <v>57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3" t="s">
        <v>36</v>
      </c>
      <c r="B22" s="24">
        <v>4</v>
      </c>
      <c r="C22" s="24">
        <v>67</v>
      </c>
      <c r="D22" s="31">
        <f t="shared" si="0"/>
        <v>71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s="25" customFormat="1" x14ac:dyDescent="0.25">
      <c r="A23" s="23" t="s">
        <v>37</v>
      </c>
      <c r="B23" s="24">
        <v>25</v>
      </c>
      <c r="C23" s="24">
        <v>376</v>
      </c>
      <c r="D23" s="31">
        <f t="shared" si="0"/>
        <v>401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x14ac:dyDescent="0.25">
      <c r="A24" s="23" t="s">
        <v>38</v>
      </c>
      <c r="B24" s="24">
        <v>1</v>
      </c>
      <c r="C24" s="24">
        <v>353</v>
      </c>
      <c r="D24" s="31">
        <f t="shared" si="0"/>
        <v>354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s="25" customFormat="1" x14ac:dyDescent="0.25">
      <c r="A25" s="23" t="s">
        <v>39</v>
      </c>
      <c r="B25" s="24">
        <v>2</v>
      </c>
      <c r="C25" s="24">
        <v>51</v>
      </c>
      <c r="D25" s="31">
        <f t="shared" si="0"/>
        <v>53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x14ac:dyDescent="0.25">
      <c r="A26" s="23" t="s">
        <v>40</v>
      </c>
      <c r="B26" s="24">
        <v>20</v>
      </c>
      <c r="C26" s="24">
        <v>966</v>
      </c>
      <c r="D26" s="31">
        <f t="shared" si="0"/>
        <v>986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s="25" customFormat="1" x14ac:dyDescent="0.25">
      <c r="A27" s="23" t="s">
        <v>41</v>
      </c>
      <c r="B27" s="24">
        <v>3</v>
      </c>
      <c r="C27" s="24">
        <v>66</v>
      </c>
      <c r="D27" s="31">
        <f t="shared" si="0"/>
        <v>69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x14ac:dyDescent="0.25">
      <c r="A28" s="23" t="s">
        <v>42</v>
      </c>
      <c r="B28" s="24">
        <v>16</v>
      </c>
      <c r="C28" s="24">
        <v>111</v>
      </c>
      <c r="D28" s="31">
        <f t="shared" si="0"/>
        <v>127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s="25" customFormat="1" x14ac:dyDescent="0.25">
      <c r="A29" s="23" t="s">
        <v>43</v>
      </c>
      <c r="B29" s="24">
        <v>37</v>
      </c>
      <c r="C29" s="24">
        <v>2508</v>
      </c>
      <c r="D29" s="31">
        <f t="shared" si="0"/>
        <v>2545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x14ac:dyDescent="0.25">
      <c r="A30" s="23" t="s">
        <v>44</v>
      </c>
      <c r="B30" s="24">
        <v>6</v>
      </c>
      <c r="C30" s="24">
        <v>90</v>
      </c>
      <c r="D30" s="31">
        <f t="shared" si="0"/>
        <v>96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x14ac:dyDescent="0.25">
      <c r="A31" s="23" t="s">
        <v>45</v>
      </c>
      <c r="B31" s="24">
        <v>9</v>
      </c>
      <c r="C31" s="24">
        <v>48</v>
      </c>
      <c r="D31" s="31">
        <f t="shared" si="0"/>
        <v>57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x14ac:dyDescent="0.25">
      <c r="A32" s="23" t="s">
        <v>46</v>
      </c>
      <c r="B32" s="24">
        <v>27</v>
      </c>
      <c r="C32" s="24">
        <v>307</v>
      </c>
      <c r="D32" s="31">
        <f t="shared" si="0"/>
        <v>334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x14ac:dyDescent="0.25">
      <c r="A33" s="23" t="s">
        <v>47</v>
      </c>
      <c r="B33" s="24">
        <v>4</v>
      </c>
      <c r="C33" s="24">
        <v>29</v>
      </c>
      <c r="D33" s="31">
        <f t="shared" si="0"/>
        <v>33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25">
      <c r="A34" s="23" t="s">
        <v>48</v>
      </c>
      <c r="B34" s="24">
        <v>1</v>
      </c>
      <c r="C34" s="24">
        <v>132</v>
      </c>
      <c r="D34" s="31">
        <f t="shared" si="0"/>
        <v>133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5">
      <c r="A35" s="23" t="s">
        <v>49</v>
      </c>
      <c r="B35" s="24">
        <v>7</v>
      </c>
      <c r="C35" s="24">
        <v>111</v>
      </c>
      <c r="D35" s="31">
        <f t="shared" si="0"/>
        <v>118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x14ac:dyDescent="0.25">
      <c r="A36" s="23" t="s">
        <v>50</v>
      </c>
      <c r="B36" s="24">
        <v>3</v>
      </c>
      <c r="C36" s="24">
        <v>459</v>
      </c>
      <c r="D36" s="31">
        <f t="shared" si="0"/>
        <v>462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x14ac:dyDescent="0.25">
      <c r="A37" s="23" t="s">
        <v>51</v>
      </c>
      <c r="B37" s="24">
        <v>9</v>
      </c>
      <c r="C37" s="24">
        <v>153</v>
      </c>
      <c r="D37" s="31">
        <f t="shared" si="0"/>
        <v>162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x14ac:dyDescent="0.25">
      <c r="A38" s="23" t="s">
        <v>52</v>
      </c>
      <c r="B38" s="24">
        <v>8</v>
      </c>
      <c r="C38" s="24">
        <v>98</v>
      </c>
      <c r="D38" s="31">
        <f t="shared" si="0"/>
        <v>106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x14ac:dyDescent="0.25">
      <c r="A39" s="23" t="s">
        <v>53</v>
      </c>
      <c r="B39" s="24">
        <v>37</v>
      </c>
      <c r="C39" s="24">
        <v>270</v>
      </c>
      <c r="D39" s="31">
        <f t="shared" si="0"/>
        <v>307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x14ac:dyDescent="0.25">
      <c r="A40" s="23" t="s">
        <v>54</v>
      </c>
      <c r="B40" s="24">
        <v>8</v>
      </c>
      <c r="C40" s="24">
        <v>228</v>
      </c>
      <c r="D40" s="31">
        <f t="shared" si="0"/>
        <v>236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x14ac:dyDescent="0.25">
      <c r="A41" s="23" t="s">
        <v>55</v>
      </c>
      <c r="B41" s="24">
        <v>4</v>
      </c>
      <c r="C41" s="24">
        <v>176</v>
      </c>
      <c r="D41" s="31">
        <f t="shared" si="0"/>
        <v>180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x14ac:dyDescent="0.25">
      <c r="A42" s="23" t="s">
        <v>56</v>
      </c>
      <c r="B42" s="24">
        <v>15</v>
      </c>
      <c r="C42" s="24">
        <v>258</v>
      </c>
      <c r="D42" s="31">
        <f t="shared" si="0"/>
        <v>273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x14ac:dyDescent="0.25">
      <c r="A43" s="23" t="s">
        <v>57</v>
      </c>
      <c r="B43" s="24">
        <v>0</v>
      </c>
      <c r="C43" s="24">
        <v>19</v>
      </c>
      <c r="D43" s="31">
        <f t="shared" si="0"/>
        <v>19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x14ac:dyDescent="0.25">
      <c r="A44" s="23" t="s">
        <v>58</v>
      </c>
      <c r="B44" s="24">
        <v>4</v>
      </c>
      <c r="C44" s="24">
        <v>170</v>
      </c>
      <c r="D44" s="31">
        <f t="shared" si="0"/>
        <v>174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s="25" customFormat="1" x14ac:dyDescent="0.25">
      <c r="A45" s="23" t="s">
        <v>59</v>
      </c>
      <c r="B45" s="24">
        <v>1</v>
      </c>
      <c r="C45" s="24">
        <v>17</v>
      </c>
      <c r="D45" s="31">
        <f t="shared" si="0"/>
        <v>18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x14ac:dyDescent="0.25">
      <c r="A46" s="23" t="s">
        <v>60</v>
      </c>
      <c r="B46" s="24">
        <v>19</v>
      </c>
      <c r="C46" s="24">
        <v>305</v>
      </c>
      <c r="D46" s="31">
        <f t="shared" si="0"/>
        <v>324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x14ac:dyDescent="0.25">
      <c r="A47" s="23" t="s">
        <v>61</v>
      </c>
      <c r="B47" s="24">
        <v>1</v>
      </c>
      <c r="C47" s="24">
        <v>27</v>
      </c>
      <c r="D47" s="31">
        <f t="shared" si="0"/>
        <v>28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25">
      <c r="A48" s="23" t="s">
        <v>62</v>
      </c>
      <c r="B48" s="24">
        <v>2</v>
      </c>
      <c r="C48" s="24">
        <v>64</v>
      </c>
      <c r="D48" s="31">
        <f t="shared" si="0"/>
        <v>66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25">
      <c r="A49" s="23" t="s">
        <v>63</v>
      </c>
      <c r="B49" s="24">
        <v>1</v>
      </c>
      <c r="C49" s="24">
        <v>46</v>
      </c>
      <c r="D49" s="31">
        <f t="shared" si="0"/>
        <v>47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s="25" customFormat="1" x14ac:dyDescent="0.25">
      <c r="A50" s="23" t="s">
        <v>64</v>
      </c>
      <c r="B50" s="24">
        <v>1</v>
      </c>
      <c r="C50" s="24">
        <v>92</v>
      </c>
      <c r="D50" s="31">
        <f t="shared" si="0"/>
        <v>93</v>
      </c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25">
      <c r="A51" s="23" t="s">
        <v>65</v>
      </c>
      <c r="B51" s="24">
        <v>14</v>
      </c>
      <c r="C51" s="24">
        <v>263</v>
      </c>
      <c r="D51" s="31">
        <f t="shared" si="0"/>
        <v>277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25">
      <c r="A52" s="23" t="s">
        <v>66</v>
      </c>
      <c r="B52" s="24">
        <v>4</v>
      </c>
      <c r="C52" s="24">
        <v>64</v>
      </c>
      <c r="D52" s="31">
        <f t="shared" si="0"/>
        <v>68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25">
      <c r="A53" s="23" t="s">
        <v>67</v>
      </c>
      <c r="B53" s="24">
        <v>1</v>
      </c>
      <c r="C53" s="24">
        <v>104</v>
      </c>
      <c r="D53" s="31">
        <f t="shared" si="0"/>
        <v>105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25">
      <c r="A54" s="23" t="s">
        <v>68</v>
      </c>
      <c r="B54" s="24">
        <v>2</v>
      </c>
      <c r="C54" s="24">
        <v>48</v>
      </c>
      <c r="D54" s="31">
        <f t="shared" si="0"/>
        <v>50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25">
      <c r="A55" s="23" t="s">
        <v>69</v>
      </c>
      <c r="B55" s="24">
        <v>13</v>
      </c>
      <c r="C55" s="24">
        <v>147</v>
      </c>
      <c r="D55" s="31">
        <f t="shared" si="0"/>
        <v>160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15.75" thickBot="1" x14ac:dyDescent="0.3">
      <c r="B56" s="22"/>
      <c r="C56" s="22"/>
      <c r="D56" s="22"/>
      <c r="M56" s="22"/>
    </row>
    <row r="57" spans="1:14" ht="15.75" thickBot="1" x14ac:dyDescent="0.3">
      <c r="A57" s="47" t="s">
        <v>13</v>
      </c>
      <c r="B57" s="50" t="s">
        <v>88</v>
      </c>
      <c r="C57" s="51"/>
      <c r="D57" s="52"/>
      <c r="M57" s="22"/>
    </row>
    <row r="58" spans="1:14" x14ac:dyDescent="0.25">
      <c r="A58" s="49"/>
      <c r="B58" s="19" t="s">
        <v>1</v>
      </c>
      <c r="C58" s="19" t="s">
        <v>2</v>
      </c>
      <c r="D58" s="19" t="s">
        <v>3</v>
      </c>
      <c r="M58" s="22"/>
    </row>
    <row r="59" spans="1:14" x14ac:dyDescent="0.25">
      <c r="A59" s="20" t="s">
        <v>0</v>
      </c>
      <c r="B59" s="21">
        <f t="shared" ref="B59:D59" si="1">SUM(B60:B67)</f>
        <v>377</v>
      </c>
      <c r="C59" s="21">
        <f t="shared" si="1"/>
        <v>10686</v>
      </c>
      <c r="D59" s="21">
        <f t="shared" si="1"/>
        <v>11063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x14ac:dyDescent="0.25">
      <c r="A60" s="23" t="s">
        <v>14</v>
      </c>
      <c r="B60" s="24">
        <f t="shared" ref="B60:D60" si="2">B12+B23+B31+B38+B39</f>
        <v>93</v>
      </c>
      <c r="C60" s="24">
        <f t="shared" si="2"/>
        <v>1176</v>
      </c>
      <c r="D60" s="24">
        <f t="shared" si="2"/>
        <v>1269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x14ac:dyDescent="0.25">
      <c r="A61" s="23" t="s">
        <v>15</v>
      </c>
      <c r="B61" s="24">
        <f t="shared" ref="B61:D61" si="3">B15+B22+B41+B42+B43+B49+B52+B54</f>
        <v>31</v>
      </c>
      <c r="C61" s="24">
        <f t="shared" si="3"/>
        <v>696</v>
      </c>
      <c r="D61" s="24">
        <f t="shared" si="3"/>
        <v>727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x14ac:dyDescent="0.25">
      <c r="A62" s="23" t="s">
        <v>16</v>
      </c>
      <c r="B62" s="24">
        <f t="shared" ref="B62:D62" si="4">B29</f>
        <v>37</v>
      </c>
      <c r="C62" s="24">
        <f t="shared" si="4"/>
        <v>2508</v>
      </c>
      <c r="D62" s="24">
        <f t="shared" si="4"/>
        <v>2545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x14ac:dyDescent="0.25">
      <c r="A63" s="23" t="s">
        <v>17</v>
      </c>
      <c r="B63" s="24">
        <f t="shared" ref="B63:D63" si="5">B17+B24+B34+B35+B40+B46</f>
        <v>38</v>
      </c>
      <c r="C63" s="24">
        <f t="shared" si="5"/>
        <v>1200</v>
      </c>
      <c r="D63" s="24">
        <f t="shared" si="5"/>
        <v>1238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x14ac:dyDescent="0.25">
      <c r="A64" s="23" t="s">
        <v>18</v>
      </c>
      <c r="B64" s="24">
        <f t="shared" ref="B64:D64" si="6">B13+B14+B16+B18+B20+B44+B53</f>
        <v>29</v>
      </c>
      <c r="C64" s="24">
        <f t="shared" si="6"/>
        <v>1815</v>
      </c>
      <c r="D64" s="24">
        <f t="shared" si="6"/>
        <v>1844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x14ac:dyDescent="0.25">
      <c r="A65" s="23" t="s">
        <v>19</v>
      </c>
      <c r="B65" s="24">
        <f t="shared" ref="B65:D65" si="7">B10+B21+B25+B26+B32+B33</f>
        <v>63</v>
      </c>
      <c r="C65" s="24">
        <f t="shared" si="7"/>
        <v>1578</v>
      </c>
      <c r="D65" s="24">
        <f t="shared" si="7"/>
        <v>1641</v>
      </c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x14ac:dyDescent="0.25">
      <c r="A66" s="23" t="s">
        <v>20</v>
      </c>
      <c r="B66" s="24">
        <f t="shared" ref="B66:D66" si="8">B27+B30+B36+B50+B51+B55</f>
        <v>40</v>
      </c>
      <c r="C66" s="24">
        <f t="shared" si="8"/>
        <v>1117</v>
      </c>
      <c r="D66" s="24">
        <f t="shared" si="8"/>
        <v>1157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x14ac:dyDescent="0.25">
      <c r="A67" s="23" t="s">
        <v>21</v>
      </c>
      <c r="B67" s="24">
        <f t="shared" ref="B67:D67" si="9">B11+B19+B28+B37+B45+B47+B48</f>
        <v>46</v>
      </c>
      <c r="C67" s="24">
        <f t="shared" si="9"/>
        <v>596</v>
      </c>
      <c r="D67" s="24">
        <f t="shared" si="9"/>
        <v>642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x14ac:dyDescent="0.25">
      <c r="B68" s="22"/>
      <c r="C68" s="22"/>
      <c r="D68" s="22"/>
      <c r="M68" s="22"/>
    </row>
    <row r="70" spans="1:14" x14ac:dyDescent="0.25">
      <c r="A70" s="26" t="s">
        <v>87</v>
      </c>
    </row>
    <row r="71" spans="1:14" x14ac:dyDescent="0.25">
      <c r="A71" t="s">
        <v>92</v>
      </c>
    </row>
  </sheetData>
  <mergeCells count="4">
    <mergeCell ref="A7:A8"/>
    <mergeCell ref="B7:D7"/>
    <mergeCell ref="A57:A58"/>
    <mergeCell ref="B57:D57"/>
  </mergeCells>
  <hyperlinks>
    <hyperlink ref="D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PCPRE_1</vt:lpstr>
      <vt:lpstr>PCPRE_2</vt:lpstr>
      <vt:lpstr>PCPRE_3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2014-10-15T18:01:21Z</dcterms:created>
  <dcterms:modified xsi:type="dcterms:W3CDTF">2017-04-05T16:22:15Z</dcterms:modified>
</cp:coreProperties>
</file>